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FAFAA6FD-B7B1-4295-A3B0-BCADE0FA1FCB}"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<sst xmlns="http://schemas.openxmlformats.org/spreadsheetml/2006/main" count="568" uniqueCount="244">
  <si>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</si>
  <si>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</si>
  <si>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</si>
  <si>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</si>
  <si>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</si>
  <si>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</si>
  <si>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</si>
  <si>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</si>
  <si>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</si>
  <si>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</si>
  <si>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</si>
  <si>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</si>
  <si>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</si>
  <si>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</si>
  <si>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</si>
  <si>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</si>
  <si>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</si>
  <si>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</si>
  <si>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</si>
  <si>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</si>
  <si>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</si>
  <si>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</si>
  <si>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</si>
  <si>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</si>
  <si>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</si>
  <si>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</si>
  <si>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</si>
  <si>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</si>
  <si>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</si>
  <si>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</si>
  <si>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</si>
  <si>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</si>
  <si>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</si>
  <si>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</si>
  <si>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</si>
  <si>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</si>
  <si>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</si>
  <si>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</si>
  <si>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</si>
  <si>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</si>
  <si>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</si>
  <si>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</si>
  <si>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</si>
  <si>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</si>
  <si>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</si>
  <si>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</si>
  <si>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</si>
  <si>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</si>
  <si>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</si>
  <si>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</si>
  <si>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</si>
  <si>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</si>
  <si>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</si>
  <si>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</si>
  <si>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</si>
  <si>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</si>
  <si>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</si>
  <si>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</si>
  <si>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</si>
  <si>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</si>
  <si>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</si>
  <si>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</si>
  <si>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</si>
  <si>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</si>
  <si>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</si>
  <si>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</si>
  <si>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</si>
  <si>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</si>
  <si>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</si>
  <si>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</si>
  <si>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</si>
  <si>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</si>
  <si>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</si>
  <si>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</si>
  <si>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</si>
  <si>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</si>
  <si>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</si>
  <si>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</si>
  <si>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</si>
  <si>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</si>
  <si>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</si>
  <si>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</si>
  <si>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</si>
  <si>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</si>
  <si>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</si>
  <si>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</si>
  <si>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</si>
  <si>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</si>
  <si>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</si>
  <si>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</si>
  <si>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</si>
  <si>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</si>
  <si>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ხულოს მუნიციპალიტეტის  სოფელმანიაკეთის საჯარო სკოლა</t>
  </si>
  <si>
    <t>სკოლაში წაყვანა</t>
  </si>
  <si>
    <t>ეშამური - მანიაკეთის სკოლა</t>
  </si>
  <si>
    <t>სკოლიდან წამოყვანა</t>
  </si>
  <si>
    <t>სსიპ ხულოს მუნიციპალიტეტის სოფელ ზემო ვაშლოვანის საჯარო სკოლა</t>
  </si>
  <si>
    <t>შურმული - ზემო ვაშლოვანის სკოლა</t>
  </si>
  <si>
    <t>მეჰელე - ზემო ვაშლოვანის სკოლა</t>
  </si>
  <si>
    <t>ეპილეფსიით დაავადებული
 2 მოსწავლე, რომლებსაც უჭირთ ფეხით გადაადგილება</t>
  </si>
  <si>
    <t>ვაკე - გოგოლაშა - სამზიარი - ზემო ვაშლოვანის სკოლა</t>
  </si>
  <si>
    <t>სხანდარა - ზემო ვაშლოვანის სკოლა</t>
  </si>
  <si>
    <t>სსიპ ხულოს მუნიციპალიტეტის სოფელ  ბოძაურის საჯარო სკოლა</t>
  </si>
  <si>
    <t>წიფნარი - კაპნითავი - ბოძაურის სკოლა</t>
  </si>
  <si>
    <t>სსიპ ხულოს მუნიციპალიტეტის სოფელ ყიშლის საჯარო სკოლა</t>
  </si>
  <si>
    <t>საფლავანის უბანი - ყიშლის სკოლა</t>
  </si>
  <si>
    <t xml:space="preserve">გზის გარკვეული მონაკვეთი 
არის ტყე </t>
  </si>
  <si>
    <t>ზეგარდინი - ყიშლის სკოლა</t>
  </si>
  <si>
    <t>სსიპ ხულოს მუნიციპალიტეტის სოფელ სხალთის საჯარო სკოლა</t>
  </si>
  <si>
    <t>ჭერი - გურძაული - სხალთის სკოლა</t>
  </si>
  <si>
    <t>ყინჩაური - სხალთის სკოლა</t>
  </si>
  <si>
    <t>იზრუგათი - სომეხაური - სხალთას სკოლა</t>
  </si>
  <si>
    <t>სსიპ ნადიმ ართმელაძის სახელობის ხულოს მუნიციპალიტეტის სოფელ ბეღლეთის  საჯარო სკოლა</t>
  </si>
  <si>
    <t>ზედა ბეღლეთი - ბეღლეთის სკოლა</t>
  </si>
  <si>
    <t>საჭიროა მაღალი 
გამავლობის ტრანსპორტი</t>
  </si>
  <si>
    <t>ღარათი - ბეღლეთის სკოლა</t>
  </si>
  <si>
    <t>ტაბი - ბეღლეთის სკოლა</t>
  </si>
  <si>
    <t>ტბა - ბეღლეთის სკოლა</t>
  </si>
  <si>
    <t>ქვედა კატრუანი - ბეღლეთის სკოლა</t>
  </si>
  <si>
    <t>სსიპ ხულოს მუნიციპალიტეტის სოფელ ღურტის საჯარო სკოლა</t>
  </si>
  <si>
    <t>იაკობაძეები - ღურტის სკოლა</t>
  </si>
  <si>
    <t>შუაღურტა - ღურტის სკოლა</t>
  </si>
  <si>
    <t>ქვედა იაკობაძეები - ღურტის სკოლა</t>
  </si>
  <si>
    <t>ბერიწყარო - ღურტის სკოლა</t>
  </si>
  <si>
    <t>იბნავრი - ღურტის სკოლა</t>
  </si>
  <si>
    <t>სსიპ ხულოს მუნიციპალიტეტის სოფელ ოქრუაშვილების საჯარო სკოლა</t>
  </si>
  <si>
    <t>იმარწმინდის უბანი - ოქრუაშვილების სკოლა</t>
  </si>
  <si>
    <t>ზედა ოქრუაშვილები - ოქრუაშვილების სკოლა</t>
  </si>
  <si>
    <t>ჯვარის უბანი - ოქრუაშვილების სკოლა</t>
  </si>
  <si>
    <t>სსიპ ხულოს მუნიციპალიტეტის სოფელ დანისპარაულის საჯარო სკოლა</t>
  </si>
  <si>
    <t>შავწყაროს უბანი - გულუმბაშის უბანი - დანისპარაულის სკოლა</t>
  </si>
  <si>
    <t>ყელის უბანი - ტაბის უბანი - დანისპარაულის სკოლა</t>
  </si>
  <si>
    <t>სსიპ ხულოს მუნიციპალიტეტის სოფელ ძირკვაძეების საჯარო სკოლა</t>
  </si>
  <si>
    <t>ზედა დეკანაშვილები - ძირკვაძეების სკოლა</t>
  </si>
  <si>
    <t>საყავრეთის უბანი - სამარილე - ძირკვაძეების სკოლა</t>
  </si>
  <si>
    <t>კოსტიას უბანი - ძირკვაძეების სკოლა</t>
  </si>
  <si>
    <t>გადაღმა ძირკვაძეები - ძირკვაძეების სკოლა</t>
  </si>
  <si>
    <t>ჯალაბაურის უბანი - ძირკვაძეების სკოლა</t>
  </si>
  <si>
    <t>სსიპ ხულოს მუნიციპალიტეტის სოფელ უჩხოს საჯარო სკოლა</t>
  </si>
  <si>
    <t>წვერიყანის უბანი - გუდასახო - უჩხოს სკოლა</t>
  </si>
  <si>
    <t>ნავანების უბანი - უჩხოს სკოლა</t>
  </si>
  <si>
    <t>ღორითავის უბანი - უჩხოს სკოლა</t>
  </si>
  <si>
    <t>სსიპ ასლან შაინიძის სახელობის ხულოს მუნიციპალიტეტის სოფელ წაბლანის საჯარო სკოლა</t>
  </si>
  <si>
    <t>შიმშილანი - წაბლანის სკოლა</t>
  </si>
  <si>
    <t>მაყვლანა - წაბლანის სკოლა</t>
  </si>
  <si>
    <t>წაბლიანი - წაბლანის სკოლა</t>
  </si>
  <si>
    <t>ზედა კურცხალი - ქვედა კურცხალი - წაბლანის სკოლა</t>
  </si>
  <si>
    <t>სსიპ ხულოს მუნიციპალიტეტის სოფელ ფუშრუკაულის საჯარო სკოლა</t>
  </si>
  <si>
    <t>სალიქოშანი - ფუშრუკაულის სკოლა</t>
  </si>
  <si>
    <t>სსიპ ხულოს მუნიციპალიტეტის სოფელ ხიხაძირის საჯარო სკოლა</t>
  </si>
  <si>
    <t>ახალშენი - ხიხაძირის სკოლა</t>
  </si>
  <si>
    <t>ნაბადური - ხიხაძირის სკოლა</t>
  </si>
  <si>
    <t>განთიადი - ხიხაძირის სკოლა</t>
  </si>
  <si>
    <t>სსიპ ხულოს მუნიციპალიტეტის სოფელ დიოკნისის საჯარო სკოლა</t>
  </si>
  <si>
    <t>კათხევა - დიოკნისის სკოლა</t>
  </si>
  <si>
    <t>ჯვარიქეთი - დიოკნისის სკოლა</t>
  </si>
  <si>
    <t>ტაბახმელა - დიოკნისის სკოლა</t>
  </si>
  <si>
    <t>სსიპ ხულოს მუნიციპალიტეტის სოფელ ძმაგულის საჯარო სკოლა</t>
  </si>
  <si>
    <t>ნიგვზნარა - ჭედრული - ძმაგულის სკოლა</t>
  </si>
  <si>
    <t>ბარდნალი - ჭალები - ძმაგულის სკოლა</t>
  </si>
  <si>
    <t>ამაღლება - ძმაგულის სკოლა</t>
  </si>
  <si>
    <t>სსიპ დიმიტრი ხოზრევანიძის სახელობის ხულოს მუნიციპალიტეტის სოფელ კვატიის საჯარო სკოლა</t>
  </si>
  <si>
    <t>ბარდნალი - კვატიის სკოლა</t>
  </si>
  <si>
    <t>კვატისერი - კვატიის სკოლა</t>
  </si>
  <si>
    <t>ოხორა - კვატიის სკოლა</t>
  </si>
  <si>
    <t>ზორტიხევი - კვატიის სკოლა</t>
  </si>
  <si>
    <t>სსმ მოსწავლე, საჭიროა მაღალი გამავლობის ტრანსპორტი</t>
  </si>
  <si>
    <t>სსიპ ტბელ აბუსერისძის სახელობის ხულოს მუნიციპალიტეტის სოფელ თხილვანის საჯარო სკოლა</t>
  </si>
  <si>
    <t>ბაკო - თხილვანის სკოლა</t>
  </si>
  <si>
    <t>მთისუბანი - თხილვანის სკოლა</t>
  </si>
  <si>
    <t>სსიპ  ხულოს მუნიციპალიტეტის სოფელ ფაჩხის საჯარო სკოლა</t>
  </si>
  <si>
    <t>კლდისძირი - ნაკალიევი - ბახმარო - ფაჩხის სკოლა</t>
  </si>
  <si>
    <t>სერი - შუასოფელი - გელაძეები - ფაჩხის სკოლა</t>
  </si>
  <si>
    <t>სსიპ  ხულოს მუნიციპალიტეტის სოფელ თაგოს საჯარო სკოლა</t>
  </si>
  <si>
    <t>ბიძაზიარი - ბაგირის დასახლება - თაგოს სკოლა</t>
  </si>
  <si>
    <t>ტყით დაფარული გზა,
 საჭიროა მაღალი გამავლობის ტრანსპორტი</t>
  </si>
  <si>
    <t>15::50</t>
  </si>
  <si>
    <t>სსიპ მერაბ ჭელიძის ხელობის ხულოს მუნიციპალიტეტის სოფელ ირემაძეების საჯარო სკოლა</t>
  </si>
  <si>
    <t>ახალი უბნისა და ვაშაყმაძეების მიმდებარე ტერიტორია - ირემაძეების სკოლა</t>
  </si>
  <si>
    <t>სოფელი  ბოღაური - ირემაძეების სკოლა</t>
  </si>
  <si>
    <t>სსიპ ხულოს მუნიციპალიტეტის სოფელ საციხურის საჯარო სკოლა</t>
  </si>
  <si>
    <t>სოფელი ნამონასტრევი - საციხურის სკოლა</t>
  </si>
  <si>
    <t>სოფელი პანტრნარი - უშტარაულის უბანი - საციხურის უბანი</t>
  </si>
  <si>
    <t>ბოღაურის უბანი - საციხურის სკოლა</t>
  </si>
  <si>
    <t>სსიპ ხულოს მუნიციპალიტეტის სოფელ აგარის საჯარო სკოლა</t>
  </si>
  <si>
    <t xml:space="preserve">ზედა აგარა - აგარის სკოლა </t>
  </si>
  <si>
    <t>ზედა საციხური - აგარის სკოლა</t>
  </si>
  <si>
    <t>სსიპ ხულოს მუნიციპალიტეტის სოფელ ღორჯომის საჯარო სკოლა</t>
  </si>
  <si>
    <t>წინწკალაშვილები - ღორჯომის სკოლა</t>
  </si>
  <si>
    <t>მინთაძეები - ღორჯომის სკოლა</t>
  </si>
  <si>
    <t>ლაბაიძეები - ღორჯომის სკოლა</t>
  </si>
  <si>
    <t>მერჩხეთი - ღორჯომის სკოლა</t>
  </si>
  <si>
    <t>ჭახაური - ღორჯომის სკოლა</t>
  </si>
  <si>
    <t>სტეფანაშვილები - ღორჯომის სკოლა</t>
  </si>
  <si>
    <t>სსსმ მოსწავლე</t>
  </si>
  <si>
    <t>გორგაძეები - ღორჯომის სკოლა</t>
  </si>
  <si>
    <t>სარჭვე - ღორჯომის სკოლა</t>
  </si>
  <si>
    <t>ჩატეხილი - ღორჯომის სკოლა</t>
  </si>
  <si>
    <t>დავლაძეები - ღორჯომის სკოლა</t>
  </si>
  <si>
    <t>სსიპ ხულოს მუნიციპალიტეტის სოფელ ტუნაძეების საჯარო სკოლა</t>
  </si>
  <si>
    <t>ახალუბანი - ტუნაძეების სკოლა</t>
  </si>
  <si>
    <t>ქურდული - ტუნაძეების სკოლა</t>
  </si>
  <si>
    <t>ვაშაყმაძეები - ტუნაძეების სკოლა</t>
  </si>
  <si>
    <t>სსიპ ხულოს მუნიციპალიტეტის სოფელ მეკეიძეების საჯარო სკოლა</t>
  </si>
  <si>
    <t>ვაშაყმაძეები - მეკეიძეების სკოლა</t>
  </si>
  <si>
    <t>ვანაძეები - მეკეიძეების სკოლა</t>
  </si>
  <si>
    <t>მეკეიძეები - მეკეიძეების სკოლა</t>
  </si>
  <si>
    <t>ტყით დაფარული გზა, 
საჭიროა მაღალი გამავლობის ტრანსპორტი</t>
  </si>
  <si>
    <t>სსიპ ხულოს მუნიციპალიტეტის სოფელ ჩაოს საჯარო სკოლა</t>
  </si>
  <si>
    <t>გამართი - ჩაოს სკოლა</t>
  </si>
  <si>
    <t>სსიპ ხულოს მუნიციპალიტეტის დაბა ხულოს  საჯარო სკოლა</t>
  </si>
  <si>
    <t>სურმანიძეების უბანი - სოფელი დიაკონიძეები - სოფელი ელელიძეები - დაბა ხულოს სკოლა</t>
  </si>
  <si>
    <t>ზედა დეკანაშვილები - დაბა ხულოს სკოლა</t>
  </si>
  <si>
    <t>ქვედა დეკანაშვილები - დაბა ხულოს სკოლა</t>
  </si>
  <si>
    <t>ჯაყელები (სოციალური სახლებიდან) - დაბა ხულოს სკოლა</t>
  </si>
  <si>
    <t>საანა - დაბა ხულოს სკოლა</t>
  </si>
  <si>
    <t>სსიპ რუსლან მელაძის სახელობის ხულოს მუნიციპალიტეტის სოფელ ქვემო ვაშლოვანის  საჯარო სკოლა</t>
  </si>
  <si>
    <t>ელიაწმინდა - ქვემო ვაშლოვანის სკოლა</t>
  </si>
  <si>
    <t>ჯაყელი ხანის სოციალური სახლები  - ქვემო ვაშლოვანის სკოლა</t>
  </si>
  <si>
    <t>ტოტობანი - ალმიკოხი - სეფეროღლები  - ქვემო ვაშლოვანის სკოლა</t>
  </si>
  <si>
    <t>საბაური - ქვემო ვაშლოვანის სკოლა</t>
  </si>
  <si>
    <t>სსიპ ხულოს მუნიციპალიტეტის სოფელ განახლების საჯარო სკოლა</t>
  </si>
  <si>
    <t>ჯაყელი ხანის სოციალური სახლები - განახლების სკოლა</t>
  </si>
  <si>
    <t>სოფელი თაგო, უბანი, მუეთი - განახლების სკოლა</t>
  </si>
  <si>
    <t>სსიპ ხულოს მუნიციპალიტეტის სოფელ ქედლების საჯარო სკოლა</t>
  </si>
  <si>
    <t>ვაკე - ქედლების სკოლა</t>
  </si>
  <si>
    <t>მეხეშური - თხილაძირი - დეკანაშვილები - ქედლების სკოლა</t>
  </si>
  <si>
    <t>სსიპ მალხაზ შავაძის სახელობის ხულოს მუნიციპალიტეტის სოფელ რიყეთის საჯარო სკოლა</t>
  </si>
  <si>
    <t>სოფელი დიდი რიყეთი - რიყეთის სკოლა</t>
  </si>
  <si>
    <t>ვერხვნალის უბანი - რიყეთის სკოლა</t>
  </si>
  <si>
    <t>სოფელი შუასოფელი - რიყეთის სკოლა</t>
  </si>
  <si>
    <t>კაპნითავის უბანი - რიყეთის სკოლა</t>
  </si>
  <si>
    <t>სსიპ ხულოს მუნიციპალიტეტის სოფელ დიდაჭარის საჯარო სკოლა</t>
  </si>
  <si>
    <t>გობაძეები - დიდაჭარის სკოლა</t>
  </si>
  <si>
    <t>ვაზისუბანი - დიდაჭარის სკოლა</t>
  </si>
  <si>
    <t>სსიპ ხულოს მუნიციპალიტეტის სოფელ კორტოხის  საჯარო სკოლა</t>
  </si>
  <si>
    <t>ბიჭობინა - კორტოხის სკოლა</t>
  </si>
  <si>
    <t>გოგინაური - კორტოხის სკოლა</t>
  </si>
  <si>
    <t>ხებერძუკი - კორტოხის სკოლა</t>
  </si>
  <si>
    <t>სსიპ ხულოს მუნიციპალიტეტის სოფელ დიაკონიძეების  საჯარო სკოლა</t>
  </si>
  <si>
    <t>სოფელი გოდგაძეები - დიაკონიძეების სკოლა</t>
  </si>
  <si>
    <t>სსიპ  ხულოს მუნიციპალიტეტის სოფელ ვერნები საჯარო სკოლა</t>
  </si>
  <si>
    <t>მახალაკური - ვერნების საჯარო სკოლა</t>
  </si>
  <si>
    <t>ოშანახევი - ვერნების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</si>
</sst>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9" fontId="10" fillId="0" borderId="0" applyFont="0" applyFill="0" applyBorder="0" applyAlignment="0" applyProtection="0"/>
    <xf numFmtId="0" fontId="10" fillId="0" borderId="0"/>
  </cellStyleXfs>
  <cellXfs count="179">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3" fillId="3" borderId="1" xfId="0" applyFont="1" applyFill="1" applyBorder="1" applyAlignment="1">
      <alignment horizontal="center" vertical="center"/>
    </xf>
    <xf numFmtId="0" fontId="3" fillId="3" borderId="6" xfId="0" applyFont="1" applyFill="1" applyBorder="1" applyAlignment="1">
      <alignment horizontal="center" vertical="center" wrapText="1"/>
    </xf>
    <xf numFmtId="0" fontId="3" fillId="3" borderId="8" xfId="0" applyFont="1" applyFill="1" applyBorder="1" applyAlignment="1">
      <alignment horizontal="center" vertical="center"/>
    </xf>
    <xf numFmtId="20" fontId="8" fillId="0" borderId="8" xfId="0" applyNumberFormat="1" applyFont="1" applyBorder="1" applyAlignment="1">
      <alignment horizontal="center" vertical="center" wrapText="1"/>
    </xf>
    <xf numFmtId="0" fontId="3" fillId="3" borderId="7" xfId="0" applyFont="1" applyFill="1" applyBorder="1" applyAlignment="1">
      <alignment horizontal="center" vertical="center"/>
    </xf>
    <xf numFmtId="20" fontId="4" fillId="0" borderId="8" xfId="0" applyNumberFormat="1"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15" fillId="3" borderId="1" xfId="0" applyFont="1" applyFill="1" applyBorder="1"/>
    <xf numFmtId="0" fontId="8" fillId="0" borderId="34" xfId="0" applyFont="1" applyBorder="1" applyAlignment="1" applyProtection="1">
      <alignment horizontal="center" vertical="center" wrapText="1"/>
      <protection locked="0"/>
    </xf>
    <xf numFmtId="2" fontId="8" fillId="0" borderId="8" xfId="0" applyNumberFormat="1" applyFont="1" applyBorder="1" applyAlignment="1" applyProtection="1">
      <alignment horizontal="center" vertical="center" wrapText="1"/>
      <protection locked="0"/>
    </xf>
    <xf numFmtId="0" fontId="8" fillId="0" borderId="35" xfId="0" applyFont="1" applyBorder="1" applyAlignment="1" applyProtection="1">
      <alignment horizontal="center" vertical="center" wrapText="1"/>
      <protection locked="0"/>
    </xf>
    <xf numFmtId="0" fontId="15" fillId="3" borderId="6" xfId="0" applyFont="1" applyFill="1" applyBorder="1" applyAlignment="1">
      <alignment horizontal="center" vertical="center" wrapText="1"/>
    </xf>
    <xf numFmtId="0" fontId="15" fillId="3" borderId="7" xfId="0" applyFont="1" applyFill="1" applyBorder="1" applyAlignment="1">
      <alignment horizontal="center" vertical="center"/>
    </xf>
    <xf numFmtId="0" fontId="15" fillId="3" borderId="8" xfId="0" applyFont="1" applyFill="1" applyBorder="1" applyAlignment="1">
      <alignment horizontal="center" vertical="center"/>
    </xf>
    <xf numFmtId="0" fontId="15" fillId="3" borderId="6" xfId="0" applyFont="1" applyFill="1" applyBorder="1" applyAlignment="1">
      <alignment horizontal="center" wrapText="1"/>
    </xf>
    <xf numFmtId="0" fontId="15" fillId="3" borderId="8" xfId="0" applyFont="1" applyFill="1" applyBorder="1" applyAlignment="1">
      <alignment horizontal="center"/>
    </xf>
    <xf numFmtId="20" fontId="15" fillId="0" borderId="0" xfId="0" applyNumberFormat="1" applyFont="1" applyAlignment="1">
      <alignment horizontal="center" vertical="center"/>
    </xf>
    <xf numFmtId="0" fontId="8" fillId="0" borderId="8" xfId="0" applyFont="1" applyBorder="1" applyAlignment="1" applyProtection="1">
      <alignment horizontal="center" vertical="center" wrapText="1"/>
      <protection locked="0"/>
    </xf>
    <xf numFmtId="0" fontId="15" fillId="3" borderId="6" xfId="0" applyFont="1" applyFill="1" applyBorder="1" applyAlignment="1">
      <alignment horizontal="center" vertical="center"/>
    </xf>
    <xf numFmtId="20" fontId="15" fillId="0" borderId="1" xfId="0" applyNumberFormat="1" applyFont="1" applyBorder="1" applyAlignment="1">
      <alignment horizontal="center" vertical="center"/>
    </xf>
    <xf numFmtId="0" fontId="15" fillId="0" borderId="6" xfId="0" applyFont="1" applyBorder="1" applyAlignment="1">
      <alignment horizontal="center" vertical="center"/>
    </xf>
    <xf numFmtId="0" fontId="15" fillId="0" borderId="1" xfId="0" applyFont="1" applyBorder="1" applyAlignment="1" applyProtection="1">
      <alignment horizontal="center" vertical="center"/>
      <protection locked="0"/>
    </xf>
    <xf numFmtId="0" fontId="15" fillId="0" borderId="8" xfId="0" applyFont="1" applyBorder="1" applyAlignment="1">
      <alignment horizontal="center" vertical="center"/>
    </xf>
  </cellXfs>
  <cellStyles count="3">
    <cellStyle name="Normal" xfId="0" builtinId="0"/>
    <cellStyle name="Normal 3" xfId="2" xr:uid="{00000000-0005-0000-0000-000001000000}"/>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2" name="TextBox 3521">
          <a:extLst>
            <a:ext uri="{FF2B5EF4-FFF2-40B4-BE49-F238E27FC236}">
              <a16:creationId xmlns:a16="http://schemas.microsoft.com/office/drawing/2014/main" id="{4D64C316-CEE2-494D-986E-2245346F9B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3" name="TextBox 3522">
          <a:extLst>
            <a:ext uri="{FF2B5EF4-FFF2-40B4-BE49-F238E27FC236}">
              <a16:creationId xmlns:a16="http://schemas.microsoft.com/office/drawing/2014/main" id="{4E1382B1-9488-4098-8867-BAA0643CE1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4" name="TextBox 3523">
          <a:extLst>
            <a:ext uri="{FF2B5EF4-FFF2-40B4-BE49-F238E27FC236}">
              <a16:creationId xmlns:a16="http://schemas.microsoft.com/office/drawing/2014/main" id="{1DF23CF9-6B1D-4EC9-94DE-81719FD020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5" name="TextBox 3524">
          <a:extLst>
            <a:ext uri="{FF2B5EF4-FFF2-40B4-BE49-F238E27FC236}">
              <a16:creationId xmlns:a16="http://schemas.microsoft.com/office/drawing/2014/main" id="{D4B96944-91AD-403C-A428-AD702FC4A6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6" name="TextBox 3525">
          <a:extLst>
            <a:ext uri="{FF2B5EF4-FFF2-40B4-BE49-F238E27FC236}">
              <a16:creationId xmlns:a16="http://schemas.microsoft.com/office/drawing/2014/main" id="{8071CC85-D8B6-42FF-8931-2270965A99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7" name="TextBox 3526">
          <a:extLst>
            <a:ext uri="{FF2B5EF4-FFF2-40B4-BE49-F238E27FC236}">
              <a16:creationId xmlns:a16="http://schemas.microsoft.com/office/drawing/2014/main" id="{E7A56EB9-A548-4DFF-A7AA-101FD8EBFF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8" name="TextBox 3527">
          <a:extLst>
            <a:ext uri="{FF2B5EF4-FFF2-40B4-BE49-F238E27FC236}">
              <a16:creationId xmlns:a16="http://schemas.microsoft.com/office/drawing/2014/main" id="{5A243513-42E8-4B84-835E-B80260B0BD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9" name="TextBox 3528">
          <a:extLst>
            <a:ext uri="{FF2B5EF4-FFF2-40B4-BE49-F238E27FC236}">
              <a16:creationId xmlns:a16="http://schemas.microsoft.com/office/drawing/2014/main" id="{573E8FC2-CE14-4A7A-BB7D-B375D9625C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0" name="TextBox 3529">
          <a:extLst>
            <a:ext uri="{FF2B5EF4-FFF2-40B4-BE49-F238E27FC236}">
              <a16:creationId xmlns:a16="http://schemas.microsoft.com/office/drawing/2014/main" id="{8D8EBBFA-C738-4D08-B5FA-69ABE00BD8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1" name="TextBox 3530">
          <a:extLst>
            <a:ext uri="{FF2B5EF4-FFF2-40B4-BE49-F238E27FC236}">
              <a16:creationId xmlns:a16="http://schemas.microsoft.com/office/drawing/2014/main" id="{6511C236-FD38-485F-B323-0D46779220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2" name="TextBox 3531">
          <a:extLst>
            <a:ext uri="{FF2B5EF4-FFF2-40B4-BE49-F238E27FC236}">
              <a16:creationId xmlns:a16="http://schemas.microsoft.com/office/drawing/2014/main" id="{55C7870C-3CA5-42E0-A378-1BE342BF78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3" name="TextBox 3532">
          <a:extLst>
            <a:ext uri="{FF2B5EF4-FFF2-40B4-BE49-F238E27FC236}">
              <a16:creationId xmlns:a16="http://schemas.microsoft.com/office/drawing/2014/main" id="{E67D9AAF-7B65-4479-BCE8-FF81CE2AFD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4" name="TextBox 3533">
          <a:extLst>
            <a:ext uri="{FF2B5EF4-FFF2-40B4-BE49-F238E27FC236}">
              <a16:creationId xmlns:a16="http://schemas.microsoft.com/office/drawing/2014/main" id="{4E811115-F6F9-488C-9451-067142CEC2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5" name="TextBox 3534">
          <a:extLst>
            <a:ext uri="{FF2B5EF4-FFF2-40B4-BE49-F238E27FC236}">
              <a16:creationId xmlns:a16="http://schemas.microsoft.com/office/drawing/2014/main" id="{58693273-A452-42BB-A884-9F784F1A7A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6" name="TextBox 3535">
          <a:extLst>
            <a:ext uri="{FF2B5EF4-FFF2-40B4-BE49-F238E27FC236}">
              <a16:creationId xmlns:a16="http://schemas.microsoft.com/office/drawing/2014/main" id="{EA38513D-3758-46E1-BC71-7090EBE0A7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7" name="TextBox 3536">
          <a:extLst>
            <a:ext uri="{FF2B5EF4-FFF2-40B4-BE49-F238E27FC236}">
              <a16:creationId xmlns:a16="http://schemas.microsoft.com/office/drawing/2014/main" id="{DD7F832D-F167-4A8B-B1FB-6B8B610027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8" name="TextBox 3537">
          <a:extLst>
            <a:ext uri="{FF2B5EF4-FFF2-40B4-BE49-F238E27FC236}">
              <a16:creationId xmlns:a16="http://schemas.microsoft.com/office/drawing/2014/main" id="{8B68BDE6-B688-49DF-81F7-ACC2B85F2B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9" name="TextBox 3538">
          <a:extLst>
            <a:ext uri="{FF2B5EF4-FFF2-40B4-BE49-F238E27FC236}">
              <a16:creationId xmlns:a16="http://schemas.microsoft.com/office/drawing/2014/main" id="{4E842BF1-4B3E-4E13-8187-EF1E2865FB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0" name="TextBox 3539">
          <a:extLst>
            <a:ext uri="{FF2B5EF4-FFF2-40B4-BE49-F238E27FC236}">
              <a16:creationId xmlns:a16="http://schemas.microsoft.com/office/drawing/2014/main" id="{44D3FFAF-8CD2-4DC6-A8D5-6DD6E07540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1" name="TextBox 3540">
          <a:extLst>
            <a:ext uri="{FF2B5EF4-FFF2-40B4-BE49-F238E27FC236}">
              <a16:creationId xmlns:a16="http://schemas.microsoft.com/office/drawing/2014/main" id="{C928081E-5F9F-4159-A1CA-D421B18CEE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2" name="TextBox 3541">
          <a:extLst>
            <a:ext uri="{FF2B5EF4-FFF2-40B4-BE49-F238E27FC236}">
              <a16:creationId xmlns:a16="http://schemas.microsoft.com/office/drawing/2014/main" id="{A1487C24-5212-456B-8712-A43728AA1D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3" name="TextBox 3542">
          <a:extLst>
            <a:ext uri="{FF2B5EF4-FFF2-40B4-BE49-F238E27FC236}">
              <a16:creationId xmlns:a16="http://schemas.microsoft.com/office/drawing/2014/main" id="{856ADA59-5485-458B-865E-E9A3C25A20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4" name="TextBox 3543">
          <a:extLst>
            <a:ext uri="{FF2B5EF4-FFF2-40B4-BE49-F238E27FC236}">
              <a16:creationId xmlns:a16="http://schemas.microsoft.com/office/drawing/2014/main" id="{3B7DA9E4-56C6-4DA5-9F5B-3F586532BC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5" name="TextBox 3544">
          <a:extLst>
            <a:ext uri="{FF2B5EF4-FFF2-40B4-BE49-F238E27FC236}">
              <a16:creationId xmlns:a16="http://schemas.microsoft.com/office/drawing/2014/main" id="{0977367E-1207-40F1-B5E2-905201D645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6" name="TextBox 3545">
          <a:extLst>
            <a:ext uri="{FF2B5EF4-FFF2-40B4-BE49-F238E27FC236}">
              <a16:creationId xmlns:a16="http://schemas.microsoft.com/office/drawing/2014/main" id="{A95BAAB5-B299-46FB-9514-456DB83025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7" name="TextBox 3546">
          <a:extLst>
            <a:ext uri="{FF2B5EF4-FFF2-40B4-BE49-F238E27FC236}">
              <a16:creationId xmlns:a16="http://schemas.microsoft.com/office/drawing/2014/main" id="{21B0F3E6-28D4-40FE-B764-EB2DD4194D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8" name="TextBox 3547">
          <a:extLst>
            <a:ext uri="{FF2B5EF4-FFF2-40B4-BE49-F238E27FC236}">
              <a16:creationId xmlns:a16="http://schemas.microsoft.com/office/drawing/2014/main" id="{7E944AAF-F357-49CC-9D49-DF1DD3976B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9" name="TextBox 3548">
          <a:extLst>
            <a:ext uri="{FF2B5EF4-FFF2-40B4-BE49-F238E27FC236}">
              <a16:creationId xmlns:a16="http://schemas.microsoft.com/office/drawing/2014/main" id="{F77DA5A1-0020-4091-98BA-D8211D69A8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0" name="TextBox 3549">
          <a:extLst>
            <a:ext uri="{FF2B5EF4-FFF2-40B4-BE49-F238E27FC236}">
              <a16:creationId xmlns:a16="http://schemas.microsoft.com/office/drawing/2014/main" id="{E5F22C73-A2C0-4A1B-97BC-1C5E9D095A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1" name="TextBox 3550">
          <a:extLst>
            <a:ext uri="{FF2B5EF4-FFF2-40B4-BE49-F238E27FC236}">
              <a16:creationId xmlns:a16="http://schemas.microsoft.com/office/drawing/2014/main" id="{DFA8F962-31F4-4A4E-B0A0-C06CC097F3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2" name="TextBox 3551">
          <a:extLst>
            <a:ext uri="{FF2B5EF4-FFF2-40B4-BE49-F238E27FC236}">
              <a16:creationId xmlns:a16="http://schemas.microsoft.com/office/drawing/2014/main" id="{61E1DCD3-6B91-4F84-994A-5D46334BFF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3" name="TextBox 3552">
          <a:extLst>
            <a:ext uri="{FF2B5EF4-FFF2-40B4-BE49-F238E27FC236}">
              <a16:creationId xmlns:a16="http://schemas.microsoft.com/office/drawing/2014/main" id="{0140B48F-285E-47FE-9F27-2366EB927C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4" name="TextBox 3553">
          <a:extLst>
            <a:ext uri="{FF2B5EF4-FFF2-40B4-BE49-F238E27FC236}">
              <a16:creationId xmlns:a16="http://schemas.microsoft.com/office/drawing/2014/main" id="{4A81D4F1-88A6-4CA9-A7DA-D729B427E3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5" name="TextBox 3554">
          <a:extLst>
            <a:ext uri="{FF2B5EF4-FFF2-40B4-BE49-F238E27FC236}">
              <a16:creationId xmlns:a16="http://schemas.microsoft.com/office/drawing/2014/main" id="{BEB1F4BE-3874-4737-9C38-6DB7BAF908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6" name="TextBox 3555">
          <a:extLst>
            <a:ext uri="{FF2B5EF4-FFF2-40B4-BE49-F238E27FC236}">
              <a16:creationId xmlns:a16="http://schemas.microsoft.com/office/drawing/2014/main" id="{F585A0B0-4261-4C09-AFE1-C0B286D183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7" name="TextBox 3556">
          <a:extLst>
            <a:ext uri="{FF2B5EF4-FFF2-40B4-BE49-F238E27FC236}">
              <a16:creationId xmlns:a16="http://schemas.microsoft.com/office/drawing/2014/main" id="{11F453F9-54CE-490F-B674-325A87A5FE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8" name="TextBox 3557">
          <a:extLst>
            <a:ext uri="{FF2B5EF4-FFF2-40B4-BE49-F238E27FC236}">
              <a16:creationId xmlns:a16="http://schemas.microsoft.com/office/drawing/2014/main" id="{CD5ED3ED-D85D-4EC1-B6B6-34B96E1D0A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9" name="TextBox 3558">
          <a:extLst>
            <a:ext uri="{FF2B5EF4-FFF2-40B4-BE49-F238E27FC236}">
              <a16:creationId xmlns:a16="http://schemas.microsoft.com/office/drawing/2014/main" id="{386ACF62-3C1A-4116-874C-631BC766D3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0" name="TextBox 3559">
          <a:extLst>
            <a:ext uri="{FF2B5EF4-FFF2-40B4-BE49-F238E27FC236}">
              <a16:creationId xmlns:a16="http://schemas.microsoft.com/office/drawing/2014/main" id="{44BA1DCA-930D-47AC-9CF5-C7FD1AED0F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1" name="TextBox 3560">
          <a:extLst>
            <a:ext uri="{FF2B5EF4-FFF2-40B4-BE49-F238E27FC236}">
              <a16:creationId xmlns:a16="http://schemas.microsoft.com/office/drawing/2014/main" id="{8B9701A3-AE9E-4FFC-822C-DD2B36A620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2" name="TextBox 3561">
          <a:extLst>
            <a:ext uri="{FF2B5EF4-FFF2-40B4-BE49-F238E27FC236}">
              <a16:creationId xmlns:a16="http://schemas.microsoft.com/office/drawing/2014/main" id="{9DC9F29C-D589-4EF9-8EBD-DF6B4FB932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3" name="TextBox 3562">
          <a:extLst>
            <a:ext uri="{FF2B5EF4-FFF2-40B4-BE49-F238E27FC236}">
              <a16:creationId xmlns:a16="http://schemas.microsoft.com/office/drawing/2014/main" id="{B338B8B2-704D-4092-884C-A1B8968B24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4" name="TextBox 3563">
          <a:extLst>
            <a:ext uri="{FF2B5EF4-FFF2-40B4-BE49-F238E27FC236}">
              <a16:creationId xmlns:a16="http://schemas.microsoft.com/office/drawing/2014/main" id="{9FF26225-3439-454B-87F8-E852F1008B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5" name="TextBox 3564">
          <a:extLst>
            <a:ext uri="{FF2B5EF4-FFF2-40B4-BE49-F238E27FC236}">
              <a16:creationId xmlns:a16="http://schemas.microsoft.com/office/drawing/2014/main" id="{F37CDA70-7143-47AF-A7E2-288D63165C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6" name="TextBox 3565">
          <a:extLst>
            <a:ext uri="{FF2B5EF4-FFF2-40B4-BE49-F238E27FC236}">
              <a16:creationId xmlns:a16="http://schemas.microsoft.com/office/drawing/2014/main" id="{CB92AB4F-48AA-4877-8D27-865F174017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7" name="TextBox 3566">
          <a:extLst>
            <a:ext uri="{FF2B5EF4-FFF2-40B4-BE49-F238E27FC236}">
              <a16:creationId xmlns:a16="http://schemas.microsoft.com/office/drawing/2014/main" id="{717486C5-316C-4456-A7D2-0FAFC0A3E0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8" name="TextBox 3567">
          <a:extLst>
            <a:ext uri="{FF2B5EF4-FFF2-40B4-BE49-F238E27FC236}">
              <a16:creationId xmlns:a16="http://schemas.microsoft.com/office/drawing/2014/main" id="{2BDC067F-ADEB-4DB7-8671-44765DFBC4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9" name="TextBox 3568">
          <a:extLst>
            <a:ext uri="{FF2B5EF4-FFF2-40B4-BE49-F238E27FC236}">
              <a16:creationId xmlns:a16="http://schemas.microsoft.com/office/drawing/2014/main" id="{004D6700-FF5C-4BA5-9B4F-D6F90C387E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0" name="TextBox 3569">
          <a:extLst>
            <a:ext uri="{FF2B5EF4-FFF2-40B4-BE49-F238E27FC236}">
              <a16:creationId xmlns:a16="http://schemas.microsoft.com/office/drawing/2014/main" id="{FCD1464F-7F43-4A0B-8F75-982DDC0BB6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1" name="TextBox 3570">
          <a:extLst>
            <a:ext uri="{FF2B5EF4-FFF2-40B4-BE49-F238E27FC236}">
              <a16:creationId xmlns:a16="http://schemas.microsoft.com/office/drawing/2014/main" id="{156EC337-9FD4-4BB0-8080-23A7DBCA3B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2" name="TextBox 3571">
          <a:extLst>
            <a:ext uri="{FF2B5EF4-FFF2-40B4-BE49-F238E27FC236}">
              <a16:creationId xmlns:a16="http://schemas.microsoft.com/office/drawing/2014/main" id="{FC854B2E-3731-484E-BD3E-0745D1EB56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3" name="TextBox 3572">
          <a:extLst>
            <a:ext uri="{FF2B5EF4-FFF2-40B4-BE49-F238E27FC236}">
              <a16:creationId xmlns:a16="http://schemas.microsoft.com/office/drawing/2014/main" id="{BE61DBFA-2FFB-4061-93A1-961A8C072E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4" name="TextBox 3573">
          <a:extLst>
            <a:ext uri="{FF2B5EF4-FFF2-40B4-BE49-F238E27FC236}">
              <a16:creationId xmlns:a16="http://schemas.microsoft.com/office/drawing/2014/main" id="{73ECB228-2CFB-4C6D-A855-DDF3E5BF56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5" name="TextBox 3574">
          <a:extLst>
            <a:ext uri="{FF2B5EF4-FFF2-40B4-BE49-F238E27FC236}">
              <a16:creationId xmlns:a16="http://schemas.microsoft.com/office/drawing/2014/main" id="{65354D49-88F6-421F-9801-EA58AD029E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6" name="TextBox 3575">
          <a:extLst>
            <a:ext uri="{FF2B5EF4-FFF2-40B4-BE49-F238E27FC236}">
              <a16:creationId xmlns:a16="http://schemas.microsoft.com/office/drawing/2014/main" id="{60808390-353B-4858-B3C0-2B5B796DA7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7" name="TextBox 3576">
          <a:extLst>
            <a:ext uri="{FF2B5EF4-FFF2-40B4-BE49-F238E27FC236}">
              <a16:creationId xmlns:a16="http://schemas.microsoft.com/office/drawing/2014/main" id="{C9525B9A-7D93-4DB5-B718-54B696194D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8" name="TextBox 3577">
          <a:extLst>
            <a:ext uri="{FF2B5EF4-FFF2-40B4-BE49-F238E27FC236}">
              <a16:creationId xmlns:a16="http://schemas.microsoft.com/office/drawing/2014/main" id="{4E890426-85BE-4EE0-9ABE-E9D160ACFE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9" name="TextBox 3578">
          <a:extLst>
            <a:ext uri="{FF2B5EF4-FFF2-40B4-BE49-F238E27FC236}">
              <a16:creationId xmlns:a16="http://schemas.microsoft.com/office/drawing/2014/main" id="{66A18026-065A-4CB9-9A0D-42DF633BA6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0" name="TextBox 3579">
          <a:extLst>
            <a:ext uri="{FF2B5EF4-FFF2-40B4-BE49-F238E27FC236}">
              <a16:creationId xmlns:a16="http://schemas.microsoft.com/office/drawing/2014/main" id="{812434B3-9206-4B90-B37B-81DAF8466E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1" name="TextBox 3580">
          <a:extLst>
            <a:ext uri="{FF2B5EF4-FFF2-40B4-BE49-F238E27FC236}">
              <a16:creationId xmlns:a16="http://schemas.microsoft.com/office/drawing/2014/main" id="{4193AD9D-BD62-4E18-B261-CE50B6E08A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2" name="TextBox 3581">
          <a:extLst>
            <a:ext uri="{FF2B5EF4-FFF2-40B4-BE49-F238E27FC236}">
              <a16:creationId xmlns:a16="http://schemas.microsoft.com/office/drawing/2014/main" id="{37611918-8450-4452-BF6C-B4B0F02C68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3" name="TextBox 3582">
          <a:extLst>
            <a:ext uri="{FF2B5EF4-FFF2-40B4-BE49-F238E27FC236}">
              <a16:creationId xmlns:a16="http://schemas.microsoft.com/office/drawing/2014/main" id="{7043CD28-B7F2-4C72-8856-B7B75DB8C6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4" name="TextBox 3583">
          <a:extLst>
            <a:ext uri="{FF2B5EF4-FFF2-40B4-BE49-F238E27FC236}">
              <a16:creationId xmlns:a16="http://schemas.microsoft.com/office/drawing/2014/main" id="{37826EC5-45D1-4265-BE8E-E1F40FEBEC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5" name="TextBox 3584">
          <a:extLst>
            <a:ext uri="{FF2B5EF4-FFF2-40B4-BE49-F238E27FC236}">
              <a16:creationId xmlns:a16="http://schemas.microsoft.com/office/drawing/2014/main" id="{425EF59F-FD4F-46C1-A63E-C8C365251B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6" name="TextBox 3585">
          <a:extLst>
            <a:ext uri="{FF2B5EF4-FFF2-40B4-BE49-F238E27FC236}">
              <a16:creationId xmlns:a16="http://schemas.microsoft.com/office/drawing/2014/main" id="{FA873401-E8A0-4783-97D4-63295BB9B4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7" name="TextBox 3586">
          <a:extLst>
            <a:ext uri="{FF2B5EF4-FFF2-40B4-BE49-F238E27FC236}">
              <a16:creationId xmlns:a16="http://schemas.microsoft.com/office/drawing/2014/main" id="{DB352BF5-4A27-4530-A5A7-D8C3AB395F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8" name="TextBox 3587">
          <a:extLst>
            <a:ext uri="{FF2B5EF4-FFF2-40B4-BE49-F238E27FC236}">
              <a16:creationId xmlns:a16="http://schemas.microsoft.com/office/drawing/2014/main" id="{D430A23B-06C3-4314-B289-1C80700DCC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9" name="TextBox 3588">
          <a:extLst>
            <a:ext uri="{FF2B5EF4-FFF2-40B4-BE49-F238E27FC236}">
              <a16:creationId xmlns:a16="http://schemas.microsoft.com/office/drawing/2014/main" id="{74084A39-47B8-4179-9B34-5830825579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0" name="TextBox 3589">
          <a:extLst>
            <a:ext uri="{FF2B5EF4-FFF2-40B4-BE49-F238E27FC236}">
              <a16:creationId xmlns:a16="http://schemas.microsoft.com/office/drawing/2014/main" id="{494C4AFC-8952-46A0-94AA-BC4039D6C7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1" name="TextBox 3590">
          <a:extLst>
            <a:ext uri="{FF2B5EF4-FFF2-40B4-BE49-F238E27FC236}">
              <a16:creationId xmlns:a16="http://schemas.microsoft.com/office/drawing/2014/main" id="{CA243209-D710-4216-8AA9-2F85492C94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2" name="TextBox 3591">
          <a:extLst>
            <a:ext uri="{FF2B5EF4-FFF2-40B4-BE49-F238E27FC236}">
              <a16:creationId xmlns:a16="http://schemas.microsoft.com/office/drawing/2014/main" id="{94095E33-9C5E-4C28-9AF8-929C4E2AA1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3" name="TextBox 3592">
          <a:extLst>
            <a:ext uri="{FF2B5EF4-FFF2-40B4-BE49-F238E27FC236}">
              <a16:creationId xmlns:a16="http://schemas.microsoft.com/office/drawing/2014/main" id="{EB341077-9C47-4AA2-BAAE-6359699746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4" name="TextBox 3593">
          <a:extLst>
            <a:ext uri="{FF2B5EF4-FFF2-40B4-BE49-F238E27FC236}">
              <a16:creationId xmlns:a16="http://schemas.microsoft.com/office/drawing/2014/main" id="{431F007C-1C88-4086-B674-D460D210CB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5" name="TextBox 3594">
          <a:extLst>
            <a:ext uri="{FF2B5EF4-FFF2-40B4-BE49-F238E27FC236}">
              <a16:creationId xmlns:a16="http://schemas.microsoft.com/office/drawing/2014/main" id="{26823905-93DD-4008-8FF6-473A5827BF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6" name="TextBox 3595">
          <a:extLst>
            <a:ext uri="{FF2B5EF4-FFF2-40B4-BE49-F238E27FC236}">
              <a16:creationId xmlns:a16="http://schemas.microsoft.com/office/drawing/2014/main" id="{A3F83B25-59F1-4828-8D8E-87F78EA57D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7" name="TextBox 3596">
          <a:extLst>
            <a:ext uri="{FF2B5EF4-FFF2-40B4-BE49-F238E27FC236}">
              <a16:creationId xmlns:a16="http://schemas.microsoft.com/office/drawing/2014/main" id="{416ECDEF-F220-4A99-8652-0296F98F29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8" name="TextBox 3597">
          <a:extLst>
            <a:ext uri="{FF2B5EF4-FFF2-40B4-BE49-F238E27FC236}">
              <a16:creationId xmlns:a16="http://schemas.microsoft.com/office/drawing/2014/main" id="{ABA70449-5827-4B64-A3A7-A8C97A2CAF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9" name="TextBox 3598">
          <a:extLst>
            <a:ext uri="{FF2B5EF4-FFF2-40B4-BE49-F238E27FC236}">
              <a16:creationId xmlns:a16="http://schemas.microsoft.com/office/drawing/2014/main" id="{1CC5D35D-EFFC-4774-9CB3-AC79205A08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0" name="TextBox 3599">
          <a:extLst>
            <a:ext uri="{FF2B5EF4-FFF2-40B4-BE49-F238E27FC236}">
              <a16:creationId xmlns:a16="http://schemas.microsoft.com/office/drawing/2014/main" id="{9DE89FC8-97F3-4E5A-95B4-71274BF182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1" name="TextBox 3600">
          <a:extLst>
            <a:ext uri="{FF2B5EF4-FFF2-40B4-BE49-F238E27FC236}">
              <a16:creationId xmlns:a16="http://schemas.microsoft.com/office/drawing/2014/main" id="{1E6F51D4-B78B-4BFB-914A-6DE037997D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2" name="TextBox 3601">
          <a:extLst>
            <a:ext uri="{FF2B5EF4-FFF2-40B4-BE49-F238E27FC236}">
              <a16:creationId xmlns:a16="http://schemas.microsoft.com/office/drawing/2014/main" id="{42B1C1B4-DE75-4AB1-9AC1-5B33F9A161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3" name="TextBox 3602">
          <a:extLst>
            <a:ext uri="{FF2B5EF4-FFF2-40B4-BE49-F238E27FC236}">
              <a16:creationId xmlns:a16="http://schemas.microsoft.com/office/drawing/2014/main" id="{A8C7AB6E-5E1A-4233-BEB5-88A9D9AD42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4" name="TextBox 3603">
          <a:extLst>
            <a:ext uri="{FF2B5EF4-FFF2-40B4-BE49-F238E27FC236}">
              <a16:creationId xmlns:a16="http://schemas.microsoft.com/office/drawing/2014/main" id="{177C717A-68C9-4BDB-AC70-5F3D136D74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5" name="TextBox 3604">
          <a:extLst>
            <a:ext uri="{FF2B5EF4-FFF2-40B4-BE49-F238E27FC236}">
              <a16:creationId xmlns:a16="http://schemas.microsoft.com/office/drawing/2014/main" id="{EF602C7D-38CA-441C-9428-DF7D061835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6" name="TextBox 3605">
          <a:extLst>
            <a:ext uri="{FF2B5EF4-FFF2-40B4-BE49-F238E27FC236}">
              <a16:creationId xmlns:a16="http://schemas.microsoft.com/office/drawing/2014/main" id="{B223B075-2825-4273-8252-F1935499CE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7" name="TextBox 3606">
          <a:extLst>
            <a:ext uri="{FF2B5EF4-FFF2-40B4-BE49-F238E27FC236}">
              <a16:creationId xmlns:a16="http://schemas.microsoft.com/office/drawing/2014/main" id="{37386693-87A1-4978-8DE7-6E6411C594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8" name="TextBox 3607">
          <a:extLst>
            <a:ext uri="{FF2B5EF4-FFF2-40B4-BE49-F238E27FC236}">
              <a16:creationId xmlns:a16="http://schemas.microsoft.com/office/drawing/2014/main" id="{2928569D-2599-4805-AC44-3EB95BE09B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9" name="TextBox 3608">
          <a:extLst>
            <a:ext uri="{FF2B5EF4-FFF2-40B4-BE49-F238E27FC236}">
              <a16:creationId xmlns:a16="http://schemas.microsoft.com/office/drawing/2014/main" id="{3E5CAE35-90B3-4471-BD49-C5D275B982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0" name="TextBox 3609">
          <a:extLst>
            <a:ext uri="{FF2B5EF4-FFF2-40B4-BE49-F238E27FC236}">
              <a16:creationId xmlns:a16="http://schemas.microsoft.com/office/drawing/2014/main" id="{12D11FD6-7B53-4CCB-877E-23263C4812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1" name="TextBox 3610">
          <a:extLst>
            <a:ext uri="{FF2B5EF4-FFF2-40B4-BE49-F238E27FC236}">
              <a16:creationId xmlns:a16="http://schemas.microsoft.com/office/drawing/2014/main" id="{650BEF19-D70E-4312-BBCF-3EDF6DD80C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2" name="TextBox 3611">
          <a:extLst>
            <a:ext uri="{FF2B5EF4-FFF2-40B4-BE49-F238E27FC236}">
              <a16:creationId xmlns:a16="http://schemas.microsoft.com/office/drawing/2014/main" id="{D43156BF-97F5-4FE2-9C22-6A3FEF491D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3" name="TextBox 3612">
          <a:extLst>
            <a:ext uri="{FF2B5EF4-FFF2-40B4-BE49-F238E27FC236}">
              <a16:creationId xmlns:a16="http://schemas.microsoft.com/office/drawing/2014/main" id="{E3CF18D4-E5F0-492A-8343-2BFCD51FBC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4" name="TextBox 3613">
          <a:extLst>
            <a:ext uri="{FF2B5EF4-FFF2-40B4-BE49-F238E27FC236}">
              <a16:creationId xmlns:a16="http://schemas.microsoft.com/office/drawing/2014/main" id="{C5B88245-E6FC-40AD-8CB2-FC71102B42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5" name="TextBox 3614">
          <a:extLst>
            <a:ext uri="{FF2B5EF4-FFF2-40B4-BE49-F238E27FC236}">
              <a16:creationId xmlns:a16="http://schemas.microsoft.com/office/drawing/2014/main" id="{95C36470-DE9B-403A-9EFF-4B7249225D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6" name="TextBox 3615">
          <a:extLst>
            <a:ext uri="{FF2B5EF4-FFF2-40B4-BE49-F238E27FC236}">
              <a16:creationId xmlns:a16="http://schemas.microsoft.com/office/drawing/2014/main" id="{CAA7409F-2828-4216-BAB7-D92F9FD7B4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7" name="TextBox 3616">
          <a:extLst>
            <a:ext uri="{FF2B5EF4-FFF2-40B4-BE49-F238E27FC236}">
              <a16:creationId xmlns:a16="http://schemas.microsoft.com/office/drawing/2014/main" id="{49C1BE35-9D1E-4959-A0FC-3820222918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8" name="TextBox 3617">
          <a:extLst>
            <a:ext uri="{FF2B5EF4-FFF2-40B4-BE49-F238E27FC236}">
              <a16:creationId xmlns:a16="http://schemas.microsoft.com/office/drawing/2014/main" id="{8CA2D9A2-B2C3-4D6F-9EB0-2A4EB54438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9" name="TextBox 3618">
          <a:extLst>
            <a:ext uri="{FF2B5EF4-FFF2-40B4-BE49-F238E27FC236}">
              <a16:creationId xmlns:a16="http://schemas.microsoft.com/office/drawing/2014/main" id="{57B182EB-4875-4A5B-870F-59C34BB767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0" name="TextBox 3619">
          <a:extLst>
            <a:ext uri="{FF2B5EF4-FFF2-40B4-BE49-F238E27FC236}">
              <a16:creationId xmlns:a16="http://schemas.microsoft.com/office/drawing/2014/main" id="{15CED838-E078-40E8-A709-73A7C1DF5A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1" name="TextBox 3620">
          <a:extLst>
            <a:ext uri="{FF2B5EF4-FFF2-40B4-BE49-F238E27FC236}">
              <a16:creationId xmlns:a16="http://schemas.microsoft.com/office/drawing/2014/main" id="{D8AC2893-A20E-4DF3-9853-CE70E831A2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2" name="TextBox 3621">
          <a:extLst>
            <a:ext uri="{FF2B5EF4-FFF2-40B4-BE49-F238E27FC236}">
              <a16:creationId xmlns:a16="http://schemas.microsoft.com/office/drawing/2014/main" id="{9F066A4B-5B58-4205-9B63-62724AA8F1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3" name="TextBox 3622">
          <a:extLst>
            <a:ext uri="{FF2B5EF4-FFF2-40B4-BE49-F238E27FC236}">
              <a16:creationId xmlns:a16="http://schemas.microsoft.com/office/drawing/2014/main" id="{2B3D1418-D8B4-4F02-8AC7-7476FDA6AB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4" name="TextBox 3623">
          <a:extLst>
            <a:ext uri="{FF2B5EF4-FFF2-40B4-BE49-F238E27FC236}">
              <a16:creationId xmlns:a16="http://schemas.microsoft.com/office/drawing/2014/main" id="{B94268A3-0A31-4DC5-821C-29A2E71B58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5" name="TextBox 3624">
          <a:extLst>
            <a:ext uri="{FF2B5EF4-FFF2-40B4-BE49-F238E27FC236}">
              <a16:creationId xmlns:a16="http://schemas.microsoft.com/office/drawing/2014/main" id="{EC3E8AB4-4854-49C9-96E0-DAB6957F5E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6" name="TextBox 3625">
          <a:extLst>
            <a:ext uri="{FF2B5EF4-FFF2-40B4-BE49-F238E27FC236}">
              <a16:creationId xmlns:a16="http://schemas.microsoft.com/office/drawing/2014/main" id="{1C7F1ED2-326F-4EF3-BC8B-2E03C6F71D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7" name="TextBox 3626">
          <a:extLst>
            <a:ext uri="{FF2B5EF4-FFF2-40B4-BE49-F238E27FC236}">
              <a16:creationId xmlns:a16="http://schemas.microsoft.com/office/drawing/2014/main" id="{C659E2EE-3D74-4F53-87F6-D4BACF2720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8" name="TextBox 3627">
          <a:extLst>
            <a:ext uri="{FF2B5EF4-FFF2-40B4-BE49-F238E27FC236}">
              <a16:creationId xmlns:a16="http://schemas.microsoft.com/office/drawing/2014/main" id="{2BE6D947-1C3A-4C18-BA02-680C5C08AD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9" name="TextBox 3628">
          <a:extLst>
            <a:ext uri="{FF2B5EF4-FFF2-40B4-BE49-F238E27FC236}">
              <a16:creationId xmlns:a16="http://schemas.microsoft.com/office/drawing/2014/main" id="{E2A84FA0-B86B-4AF4-B82A-C2B2058E1B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0" name="TextBox 3629">
          <a:extLst>
            <a:ext uri="{FF2B5EF4-FFF2-40B4-BE49-F238E27FC236}">
              <a16:creationId xmlns:a16="http://schemas.microsoft.com/office/drawing/2014/main" id="{057D2D55-8481-4963-8A56-F614D7E979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1" name="TextBox 3630">
          <a:extLst>
            <a:ext uri="{FF2B5EF4-FFF2-40B4-BE49-F238E27FC236}">
              <a16:creationId xmlns:a16="http://schemas.microsoft.com/office/drawing/2014/main" id="{B688F0F4-BCA3-416D-AAE3-0E730B0E64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2" name="TextBox 3631">
          <a:extLst>
            <a:ext uri="{FF2B5EF4-FFF2-40B4-BE49-F238E27FC236}">
              <a16:creationId xmlns:a16="http://schemas.microsoft.com/office/drawing/2014/main" id="{EEE54E0E-FAEA-4A27-94B7-8DF62649BB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3" name="TextBox 3632">
          <a:extLst>
            <a:ext uri="{FF2B5EF4-FFF2-40B4-BE49-F238E27FC236}">
              <a16:creationId xmlns:a16="http://schemas.microsoft.com/office/drawing/2014/main" id="{C6457054-A807-426B-912B-0A5A87E929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4" name="TextBox 3633">
          <a:extLst>
            <a:ext uri="{FF2B5EF4-FFF2-40B4-BE49-F238E27FC236}">
              <a16:creationId xmlns:a16="http://schemas.microsoft.com/office/drawing/2014/main" id="{305E843A-9D41-4222-827D-99BB57D578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5" name="TextBox 3634">
          <a:extLst>
            <a:ext uri="{FF2B5EF4-FFF2-40B4-BE49-F238E27FC236}">
              <a16:creationId xmlns:a16="http://schemas.microsoft.com/office/drawing/2014/main" id="{27B0F785-36CB-4AD1-9EAC-ACBCC9C2B5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6" name="TextBox 3635">
          <a:extLst>
            <a:ext uri="{FF2B5EF4-FFF2-40B4-BE49-F238E27FC236}">
              <a16:creationId xmlns:a16="http://schemas.microsoft.com/office/drawing/2014/main" id="{BC383AF6-2639-459C-B643-5BA832AC6E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7" name="TextBox 3636">
          <a:extLst>
            <a:ext uri="{FF2B5EF4-FFF2-40B4-BE49-F238E27FC236}">
              <a16:creationId xmlns:a16="http://schemas.microsoft.com/office/drawing/2014/main" id="{FCF24F2C-3D10-4E15-9385-A5BD029204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8" name="TextBox 3637">
          <a:extLst>
            <a:ext uri="{FF2B5EF4-FFF2-40B4-BE49-F238E27FC236}">
              <a16:creationId xmlns:a16="http://schemas.microsoft.com/office/drawing/2014/main" id="{CDDEA72A-479D-426B-BCFE-47232684F3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9" name="TextBox 3638">
          <a:extLst>
            <a:ext uri="{FF2B5EF4-FFF2-40B4-BE49-F238E27FC236}">
              <a16:creationId xmlns:a16="http://schemas.microsoft.com/office/drawing/2014/main" id="{D0A4A047-4D56-41B5-8459-69AA38D028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0" name="TextBox 3639">
          <a:extLst>
            <a:ext uri="{FF2B5EF4-FFF2-40B4-BE49-F238E27FC236}">
              <a16:creationId xmlns:a16="http://schemas.microsoft.com/office/drawing/2014/main" id="{9700F518-511E-4797-94DB-351BACC883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1" name="TextBox 3640">
          <a:extLst>
            <a:ext uri="{FF2B5EF4-FFF2-40B4-BE49-F238E27FC236}">
              <a16:creationId xmlns:a16="http://schemas.microsoft.com/office/drawing/2014/main" id="{13C5B7F8-0BBB-4AD7-8699-50DA2DC788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2" name="TextBox 3641">
          <a:extLst>
            <a:ext uri="{FF2B5EF4-FFF2-40B4-BE49-F238E27FC236}">
              <a16:creationId xmlns:a16="http://schemas.microsoft.com/office/drawing/2014/main" id="{5D49B684-962B-4238-B81B-99C3C3E828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3" name="TextBox 3642">
          <a:extLst>
            <a:ext uri="{FF2B5EF4-FFF2-40B4-BE49-F238E27FC236}">
              <a16:creationId xmlns:a16="http://schemas.microsoft.com/office/drawing/2014/main" id="{23711586-9098-41EC-997C-EA8674E10E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4" name="TextBox 3643">
          <a:extLst>
            <a:ext uri="{FF2B5EF4-FFF2-40B4-BE49-F238E27FC236}">
              <a16:creationId xmlns:a16="http://schemas.microsoft.com/office/drawing/2014/main" id="{55EEDD23-8F17-4B10-BFBA-0173D05AEF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5" name="TextBox 3644">
          <a:extLst>
            <a:ext uri="{FF2B5EF4-FFF2-40B4-BE49-F238E27FC236}">
              <a16:creationId xmlns:a16="http://schemas.microsoft.com/office/drawing/2014/main" id="{4F806FAC-2243-4ED1-889E-14F987823A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6" name="TextBox 3645">
          <a:extLst>
            <a:ext uri="{FF2B5EF4-FFF2-40B4-BE49-F238E27FC236}">
              <a16:creationId xmlns:a16="http://schemas.microsoft.com/office/drawing/2014/main" id="{855D2BA7-51A7-4A03-ABD7-C08DF4B875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7" name="TextBox 3646">
          <a:extLst>
            <a:ext uri="{FF2B5EF4-FFF2-40B4-BE49-F238E27FC236}">
              <a16:creationId xmlns:a16="http://schemas.microsoft.com/office/drawing/2014/main" id="{0755B173-EE9B-4D7E-8A61-AA65C8AFE0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8" name="TextBox 3647">
          <a:extLst>
            <a:ext uri="{FF2B5EF4-FFF2-40B4-BE49-F238E27FC236}">
              <a16:creationId xmlns:a16="http://schemas.microsoft.com/office/drawing/2014/main" id="{3A7C3328-0E97-4FD3-929A-CECE6AF431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9" name="TextBox 3648">
          <a:extLst>
            <a:ext uri="{FF2B5EF4-FFF2-40B4-BE49-F238E27FC236}">
              <a16:creationId xmlns:a16="http://schemas.microsoft.com/office/drawing/2014/main" id="{44A9DD66-59BA-419A-A691-8478207BC2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0" name="TextBox 3649">
          <a:extLst>
            <a:ext uri="{FF2B5EF4-FFF2-40B4-BE49-F238E27FC236}">
              <a16:creationId xmlns:a16="http://schemas.microsoft.com/office/drawing/2014/main" id="{674C02D8-70CF-480A-8D9C-DECA938E41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1" name="TextBox 3650">
          <a:extLst>
            <a:ext uri="{FF2B5EF4-FFF2-40B4-BE49-F238E27FC236}">
              <a16:creationId xmlns:a16="http://schemas.microsoft.com/office/drawing/2014/main" id="{3FCD313C-FE7E-47CA-9043-03E29C648B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2" name="TextBox 3651">
          <a:extLst>
            <a:ext uri="{FF2B5EF4-FFF2-40B4-BE49-F238E27FC236}">
              <a16:creationId xmlns:a16="http://schemas.microsoft.com/office/drawing/2014/main" id="{108213B2-5F9B-4326-8FB5-556BC5A967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3" name="TextBox 3652">
          <a:extLst>
            <a:ext uri="{FF2B5EF4-FFF2-40B4-BE49-F238E27FC236}">
              <a16:creationId xmlns:a16="http://schemas.microsoft.com/office/drawing/2014/main" id="{E1220BC9-4F8F-41CF-ACEE-F143DECC62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4" name="TextBox 3653">
          <a:extLst>
            <a:ext uri="{FF2B5EF4-FFF2-40B4-BE49-F238E27FC236}">
              <a16:creationId xmlns:a16="http://schemas.microsoft.com/office/drawing/2014/main" id="{CB510440-70BD-41E6-B91B-1D9DA92BC2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5" name="TextBox 3654">
          <a:extLst>
            <a:ext uri="{FF2B5EF4-FFF2-40B4-BE49-F238E27FC236}">
              <a16:creationId xmlns:a16="http://schemas.microsoft.com/office/drawing/2014/main" id="{D92841EC-0120-4260-85C2-DFE942B6FA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6" name="TextBox 3655">
          <a:extLst>
            <a:ext uri="{FF2B5EF4-FFF2-40B4-BE49-F238E27FC236}">
              <a16:creationId xmlns:a16="http://schemas.microsoft.com/office/drawing/2014/main" id="{BDB05C4A-2CC0-40D2-A272-3E90AFAB42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7" name="TextBox 3656">
          <a:extLst>
            <a:ext uri="{FF2B5EF4-FFF2-40B4-BE49-F238E27FC236}">
              <a16:creationId xmlns:a16="http://schemas.microsoft.com/office/drawing/2014/main" id="{8C158E4E-EF68-4D8D-A055-85BFDACF1E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8" name="TextBox 3657">
          <a:extLst>
            <a:ext uri="{FF2B5EF4-FFF2-40B4-BE49-F238E27FC236}">
              <a16:creationId xmlns:a16="http://schemas.microsoft.com/office/drawing/2014/main" id="{3F46E7C2-90A1-4E92-91A2-F7E66B6D40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9" name="TextBox 3658">
          <a:extLst>
            <a:ext uri="{FF2B5EF4-FFF2-40B4-BE49-F238E27FC236}">
              <a16:creationId xmlns:a16="http://schemas.microsoft.com/office/drawing/2014/main" id="{F15652EE-AFF6-499E-9AEC-2F1C1CEDB2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0" name="TextBox 3659">
          <a:extLst>
            <a:ext uri="{FF2B5EF4-FFF2-40B4-BE49-F238E27FC236}">
              <a16:creationId xmlns:a16="http://schemas.microsoft.com/office/drawing/2014/main" id="{BE40D6AE-8EC1-46A1-8145-7B68506147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1" name="TextBox 3660">
          <a:extLst>
            <a:ext uri="{FF2B5EF4-FFF2-40B4-BE49-F238E27FC236}">
              <a16:creationId xmlns:a16="http://schemas.microsoft.com/office/drawing/2014/main" id="{DD37B367-00FC-4BED-A213-5DD867DD90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2" name="TextBox 3661">
          <a:extLst>
            <a:ext uri="{FF2B5EF4-FFF2-40B4-BE49-F238E27FC236}">
              <a16:creationId xmlns:a16="http://schemas.microsoft.com/office/drawing/2014/main" id="{E0945DB7-E57D-4E41-BF65-78C185D37C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3" name="TextBox 3662">
          <a:extLst>
            <a:ext uri="{FF2B5EF4-FFF2-40B4-BE49-F238E27FC236}">
              <a16:creationId xmlns:a16="http://schemas.microsoft.com/office/drawing/2014/main" id="{401EDC9C-5A8D-4C08-9A9F-30400BF260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4" name="TextBox 3663">
          <a:extLst>
            <a:ext uri="{FF2B5EF4-FFF2-40B4-BE49-F238E27FC236}">
              <a16:creationId xmlns:a16="http://schemas.microsoft.com/office/drawing/2014/main" id="{40ED18D9-E2F2-4905-86EE-EE3983B5F4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5" name="TextBox 3664">
          <a:extLst>
            <a:ext uri="{FF2B5EF4-FFF2-40B4-BE49-F238E27FC236}">
              <a16:creationId xmlns:a16="http://schemas.microsoft.com/office/drawing/2014/main" id="{4AAA80BE-71D7-4609-A665-6C81E00FC8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6" name="TextBox 3665">
          <a:extLst>
            <a:ext uri="{FF2B5EF4-FFF2-40B4-BE49-F238E27FC236}">
              <a16:creationId xmlns:a16="http://schemas.microsoft.com/office/drawing/2014/main" id="{01E5549E-C5B4-459B-AB05-1B32A2A576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7" name="TextBox 3666">
          <a:extLst>
            <a:ext uri="{FF2B5EF4-FFF2-40B4-BE49-F238E27FC236}">
              <a16:creationId xmlns:a16="http://schemas.microsoft.com/office/drawing/2014/main" id="{950DFBC5-C8E5-4435-B579-3241333FD0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8" name="TextBox 3667">
          <a:extLst>
            <a:ext uri="{FF2B5EF4-FFF2-40B4-BE49-F238E27FC236}">
              <a16:creationId xmlns:a16="http://schemas.microsoft.com/office/drawing/2014/main" id="{4AA4D7B4-C8A2-465D-8BF1-9AD2746645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9" name="TextBox 3668">
          <a:extLst>
            <a:ext uri="{FF2B5EF4-FFF2-40B4-BE49-F238E27FC236}">
              <a16:creationId xmlns:a16="http://schemas.microsoft.com/office/drawing/2014/main" id="{D3C8EA1F-2DB1-4880-9104-7EDE4226CF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0" name="TextBox 3669">
          <a:extLst>
            <a:ext uri="{FF2B5EF4-FFF2-40B4-BE49-F238E27FC236}">
              <a16:creationId xmlns:a16="http://schemas.microsoft.com/office/drawing/2014/main" id="{E95C9F01-59ED-4C9C-BBED-CB27579806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1" name="TextBox 3670">
          <a:extLst>
            <a:ext uri="{FF2B5EF4-FFF2-40B4-BE49-F238E27FC236}">
              <a16:creationId xmlns:a16="http://schemas.microsoft.com/office/drawing/2014/main" id="{A3B0F04A-C671-4A97-8EE2-44F07D3DAB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2" name="TextBox 3671">
          <a:extLst>
            <a:ext uri="{FF2B5EF4-FFF2-40B4-BE49-F238E27FC236}">
              <a16:creationId xmlns:a16="http://schemas.microsoft.com/office/drawing/2014/main" id="{6B7A636E-1AA3-47EF-8280-7451C8803E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3" name="TextBox 3672">
          <a:extLst>
            <a:ext uri="{FF2B5EF4-FFF2-40B4-BE49-F238E27FC236}">
              <a16:creationId xmlns:a16="http://schemas.microsoft.com/office/drawing/2014/main" id="{120AA039-6197-42BF-8228-094F758DC4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4" name="TextBox 3673">
          <a:extLst>
            <a:ext uri="{FF2B5EF4-FFF2-40B4-BE49-F238E27FC236}">
              <a16:creationId xmlns:a16="http://schemas.microsoft.com/office/drawing/2014/main" id="{8C8F53E4-0C39-4377-BE1D-30FC56BDCA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5" name="TextBox 3674">
          <a:extLst>
            <a:ext uri="{FF2B5EF4-FFF2-40B4-BE49-F238E27FC236}">
              <a16:creationId xmlns:a16="http://schemas.microsoft.com/office/drawing/2014/main" id="{EC7D5813-5670-4196-A227-441C67E4B3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6" name="TextBox 3675">
          <a:extLst>
            <a:ext uri="{FF2B5EF4-FFF2-40B4-BE49-F238E27FC236}">
              <a16:creationId xmlns:a16="http://schemas.microsoft.com/office/drawing/2014/main" id="{949EA4D4-159E-40D4-A7A2-179D5E7F92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7" name="TextBox 3676">
          <a:extLst>
            <a:ext uri="{FF2B5EF4-FFF2-40B4-BE49-F238E27FC236}">
              <a16:creationId xmlns:a16="http://schemas.microsoft.com/office/drawing/2014/main" id="{8277B2FC-CCE8-4069-80A5-12EF5A86B3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8" name="TextBox 3677">
          <a:extLst>
            <a:ext uri="{FF2B5EF4-FFF2-40B4-BE49-F238E27FC236}">
              <a16:creationId xmlns:a16="http://schemas.microsoft.com/office/drawing/2014/main" id="{71B23D53-09F2-42CF-B7EE-A446371F07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9" name="TextBox 3678">
          <a:extLst>
            <a:ext uri="{FF2B5EF4-FFF2-40B4-BE49-F238E27FC236}">
              <a16:creationId xmlns:a16="http://schemas.microsoft.com/office/drawing/2014/main" id="{147F1F30-124B-47AB-95DC-AD9199F32B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0" name="TextBox 3679">
          <a:extLst>
            <a:ext uri="{FF2B5EF4-FFF2-40B4-BE49-F238E27FC236}">
              <a16:creationId xmlns:a16="http://schemas.microsoft.com/office/drawing/2014/main" id="{E0BC65A5-0C7F-492D-B661-9EBCD97FE2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1" name="TextBox 3680">
          <a:extLst>
            <a:ext uri="{FF2B5EF4-FFF2-40B4-BE49-F238E27FC236}">
              <a16:creationId xmlns:a16="http://schemas.microsoft.com/office/drawing/2014/main" id="{E6D325B2-FF88-49CF-92AC-7FC3716F67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2" name="TextBox 3681">
          <a:extLst>
            <a:ext uri="{FF2B5EF4-FFF2-40B4-BE49-F238E27FC236}">
              <a16:creationId xmlns:a16="http://schemas.microsoft.com/office/drawing/2014/main" id="{9B1B39B5-905F-4BFC-A9F1-141047C249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3" name="TextBox 3682">
          <a:extLst>
            <a:ext uri="{FF2B5EF4-FFF2-40B4-BE49-F238E27FC236}">
              <a16:creationId xmlns:a16="http://schemas.microsoft.com/office/drawing/2014/main" id="{6FC89866-19E9-4C92-859F-FED088D699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4" name="TextBox 3683">
          <a:extLst>
            <a:ext uri="{FF2B5EF4-FFF2-40B4-BE49-F238E27FC236}">
              <a16:creationId xmlns:a16="http://schemas.microsoft.com/office/drawing/2014/main" id="{1941C767-E13E-4917-BE8A-9C94262C73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5" name="TextBox 3684">
          <a:extLst>
            <a:ext uri="{FF2B5EF4-FFF2-40B4-BE49-F238E27FC236}">
              <a16:creationId xmlns:a16="http://schemas.microsoft.com/office/drawing/2014/main" id="{D46982FA-19F6-4EBC-AE91-2C62699EE8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6" name="TextBox 3685">
          <a:extLst>
            <a:ext uri="{FF2B5EF4-FFF2-40B4-BE49-F238E27FC236}">
              <a16:creationId xmlns:a16="http://schemas.microsoft.com/office/drawing/2014/main" id="{01CBFEF7-9A77-4885-9C5F-264364321B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7" name="TextBox 3686">
          <a:extLst>
            <a:ext uri="{FF2B5EF4-FFF2-40B4-BE49-F238E27FC236}">
              <a16:creationId xmlns:a16="http://schemas.microsoft.com/office/drawing/2014/main" id="{385F0419-D276-479F-A2D4-ED5555928A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8" name="TextBox 3687">
          <a:extLst>
            <a:ext uri="{FF2B5EF4-FFF2-40B4-BE49-F238E27FC236}">
              <a16:creationId xmlns:a16="http://schemas.microsoft.com/office/drawing/2014/main" id="{3323D134-FAD8-440F-B79A-527F9B1936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9" name="TextBox 3688">
          <a:extLst>
            <a:ext uri="{FF2B5EF4-FFF2-40B4-BE49-F238E27FC236}">
              <a16:creationId xmlns:a16="http://schemas.microsoft.com/office/drawing/2014/main" id="{9894BBBB-264D-4A5C-9E59-7E7819564D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0" name="TextBox 3689">
          <a:extLst>
            <a:ext uri="{FF2B5EF4-FFF2-40B4-BE49-F238E27FC236}">
              <a16:creationId xmlns:a16="http://schemas.microsoft.com/office/drawing/2014/main" id="{068B28AD-F975-4CA9-9E39-2B6C2046B8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1" name="TextBox 3690">
          <a:extLst>
            <a:ext uri="{FF2B5EF4-FFF2-40B4-BE49-F238E27FC236}">
              <a16:creationId xmlns:a16="http://schemas.microsoft.com/office/drawing/2014/main" id="{64ADB8BC-810F-4023-9EC9-392BEFF83B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2" name="TextBox 3691">
          <a:extLst>
            <a:ext uri="{FF2B5EF4-FFF2-40B4-BE49-F238E27FC236}">
              <a16:creationId xmlns:a16="http://schemas.microsoft.com/office/drawing/2014/main" id="{8521AE46-D561-4DE4-A810-6C4EB2B787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3" name="TextBox 3692">
          <a:extLst>
            <a:ext uri="{FF2B5EF4-FFF2-40B4-BE49-F238E27FC236}">
              <a16:creationId xmlns:a16="http://schemas.microsoft.com/office/drawing/2014/main" id="{BF284654-A473-49C9-AF50-7AE11126BE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4" name="TextBox 3693">
          <a:extLst>
            <a:ext uri="{FF2B5EF4-FFF2-40B4-BE49-F238E27FC236}">
              <a16:creationId xmlns:a16="http://schemas.microsoft.com/office/drawing/2014/main" id="{571C7377-46F2-40F4-9234-8D49C6DE4C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5" name="TextBox 3694">
          <a:extLst>
            <a:ext uri="{FF2B5EF4-FFF2-40B4-BE49-F238E27FC236}">
              <a16:creationId xmlns:a16="http://schemas.microsoft.com/office/drawing/2014/main" id="{663E5D94-1F5D-47C1-9D6E-B65A2ED6B0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6" name="TextBox 3695">
          <a:extLst>
            <a:ext uri="{FF2B5EF4-FFF2-40B4-BE49-F238E27FC236}">
              <a16:creationId xmlns:a16="http://schemas.microsoft.com/office/drawing/2014/main" id="{80D63C10-7667-4483-8804-592FE4A993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7" name="TextBox 3696">
          <a:extLst>
            <a:ext uri="{FF2B5EF4-FFF2-40B4-BE49-F238E27FC236}">
              <a16:creationId xmlns:a16="http://schemas.microsoft.com/office/drawing/2014/main" id="{9E09BEA8-BDF0-40B8-B654-626ADB40E3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8" name="TextBox 3697">
          <a:extLst>
            <a:ext uri="{FF2B5EF4-FFF2-40B4-BE49-F238E27FC236}">
              <a16:creationId xmlns:a16="http://schemas.microsoft.com/office/drawing/2014/main" id="{C078225C-E9C5-4832-BC00-EBB9715311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9" name="TextBox 3698">
          <a:extLst>
            <a:ext uri="{FF2B5EF4-FFF2-40B4-BE49-F238E27FC236}">
              <a16:creationId xmlns:a16="http://schemas.microsoft.com/office/drawing/2014/main" id="{4E0D7CE8-9161-402B-A729-EFE335C4EC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0" name="TextBox 3699">
          <a:extLst>
            <a:ext uri="{FF2B5EF4-FFF2-40B4-BE49-F238E27FC236}">
              <a16:creationId xmlns:a16="http://schemas.microsoft.com/office/drawing/2014/main" id="{8DFBA8D9-7248-46DB-A9FC-C1864598E2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1" name="TextBox 3700">
          <a:extLst>
            <a:ext uri="{FF2B5EF4-FFF2-40B4-BE49-F238E27FC236}">
              <a16:creationId xmlns:a16="http://schemas.microsoft.com/office/drawing/2014/main" id="{567DDC35-4E0D-48B5-9DD3-AE811BBE22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2" name="TextBox 3701">
          <a:extLst>
            <a:ext uri="{FF2B5EF4-FFF2-40B4-BE49-F238E27FC236}">
              <a16:creationId xmlns:a16="http://schemas.microsoft.com/office/drawing/2014/main" id="{D525B585-D9BB-4D69-B3D9-D68F210CEB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3" name="TextBox 3702">
          <a:extLst>
            <a:ext uri="{FF2B5EF4-FFF2-40B4-BE49-F238E27FC236}">
              <a16:creationId xmlns:a16="http://schemas.microsoft.com/office/drawing/2014/main" id="{588D08A0-735A-47D6-AFFE-EF6E943CC2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4" name="TextBox 3703">
          <a:extLst>
            <a:ext uri="{FF2B5EF4-FFF2-40B4-BE49-F238E27FC236}">
              <a16:creationId xmlns:a16="http://schemas.microsoft.com/office/drawing/2014/main" id="{1AEC907F-BCCB-4909-B3F5-110B28B89B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5" name="TextBox 3704">
          <a:extLst>
            <a:ext uri="{FF2B5EF4-FFF2-40B4-BE49-F238E27FC236}">
              <a16:creationId xmlns:a16="http://schemas.microsoft.com/office/drawing/2014/main" id="{FBFE1678-6DEB-4329-A9CC-779D17E758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6" name="TextBox 3705">
          <a:extLst>
            <a:ext uri="{FF2B5EF4-FFF2-40B4-BE49-F238E27FC236}">
              <a16:creationId xmlns:a16="http://schemas.microsoft.com/office/drawing/2014/main" id="{AA995E7B-A31E-4B64-9777-91B6AE4EA5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7" name="TextBox 3706">
          <a:extLst>
            <a:ext uri="{FF2B5EF4-FFF2-40B4-BE49-F238E27FC236}">
              <a16:creationId xmlns:a16="http://schemas.microsoft.com/office/drawing/2014/main" id="{73188C8B-6E2C-4068-8C2A-D57BBB5AE5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8" name="TextBox 3707">
          <a:extLst>
            <a:ext uri="{FF2B5EF4-FFF2-40B4-BE49-F238E27FC236}">
              <a16:creationId xmlns:a16="http://schemas.microsoft.com/office/drawing/2014/main" id="{D0BB21FA-65DD-41A9-8958-6C4AAE60FB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9" name="TextBox 3708">
          <a:extLst>
            <a:ext uri="{FF2B5EF4-FFF2-40B4-BE49-F238E27FC236}">
              <a16:creationId xmlns:a16="http://schemas.microsoft.com/office/drawing/2014/main" id="{E4004F4F-DA31-4DDC-A34C-63F0ACB456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0" name="TextBox 3709">
          <a:extLst>
            <a:ext uri="{FF2B5EF4-FFF2-40B4-BE49-F238E27FC236}">
              <a16:creationId xmlns:a16="http://schemas.microsoft.com/office/drawing/2014/main" id="{79091E5C-940B-4FFB-9A92-BE8C3E79D8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1" name="TextBox 3710">
          <a:extLst>
            <a:ext uri="{FF2B5EF4-FFF2-40B4-BE49-F238E27FC236}">
              <a16:creationId xmlns:a16="http://schemas.microsoft.com/office/drawing/2014/main" id="{035BAF34-C41E-4419-BC9E-6C9EF3DF64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2" name="TextBox 3711">
          <a:extLst>
            <a:ext uri="{FF2B5EF4-FFF2-40B4-BE49-F238E27FC236}">
              <a16:creationId xmlns:a16="http://schemas.microsoft.com/office/drawing/2014/main" id="{3C377E29-D7F9-469F-AFB6-1B8328E705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3" name="TextBox 3712">
          <a:extLst>
            <a:ext uri="{FF2B5EF4-FFF2-40B4-BE49-F238E27FC236}">
              <a16:creationId xmlns:a16="http://schemas.microsoft.com/office/drawing/2014/main" id="{6A8AC0C2-BFA2-4E7D-9F39-E112F5C433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4" name="TextBox 3713">
          <a:extLst>
            <a:ext uri="{FF2B5EF4-FFF2-40B4-BE49-F238E27FC236}">
              <a16:creationId xmlns:a16="http://schemas.microsoft.com/office/drawing/2014/main" id="{81E08D61-A19E-4C9B-B0BF-EB6063636C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5" name="TextBox 3714">
          <a:extLst>
            <a:ext uri="{FF2B5EF4-FFF2-40B4-BE49-F238E27FC236}">
              <a16:creationId xmlns:a16="http://schemas.microsoft.com/office/drawing/2014/main" id="{571147B7-DC00-4C4A-9144-2F40913778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6" name="TextBox 3715">
          <a:extLst>
            <a:ext uri="{FF2B5EF4-FFF2-40B4-BE49-F238E27FC236}">
              <a16:creationId xmlns:a16="http://schemas.microsoft.com/office/drawing/2014/main" id="{99A44EA4-14B4-47DA-BD77-87CADDE975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7" name="TextBox 3716">
          <a:extLst>
            <a:ext uri="{FF2B5EF4-FFF2-40B4-BE49-F238E27FC236}">
              <a16:creationId xmlns:a16="http://schemas.microsoft.com/office/drawing/2014/main" id="{EE4F1A84-C619-4992-A2C8-12F6F6FBA6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8" name="TextBox 3717">
          <a:extLst>
            <a:ext uri="{FF2B5EF4-FFF2-40B4-BE49-F238E27FC236}">
              <a16:creationId xmlns:a16="http://schemas.microsoft.com/office/drawing/2014/main" id="{6AF24568-11E6-4F21-8818-7A99DAD540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9" name="TextBox 3718">
          <a:extLst>
            <a:ext uri="{FF2B5EF4-FFF2-40B4-BE49-F238E27FC236}">
              <a16:creationId xmlns:a16="http://schemas.microsoft.com/office/drawing/2014/main" id="{7928C3D4-58BF-4641-BCBE-544674DA45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0" name="TextBox 3719">
          <a:extLst>
            <a:ext uri="{FF2B5EF4-FFF2-40B4-BE49-F238E27FC236}">
              <a16:creationId xmlns:a16="http://schemas.microsoft.com/office/drawing/2014/main" id="{D43FD2EE-CC83-43D6-A93D-642AACCD73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1" name="TextBox 3720">
          <a:extLst>
            <a:ext uri="{FF2B5EF4-FFF2-40B4-BE49-F238E27FC236}">
              <a16:creationId xmlns:a16="http://schemas.microsoft.com/office/drawing/2014/main" id="{D6EF73B7-8A91-4210-9CDF-FC5DF40765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2" name="TextBox 3721">
          <a:extLst>
            <a:ext uri="{FF2B5EF4-FFF2-40B4-BE49-F238E27FC236}">
              <a16:creationId xmlns:a16="http://schemas.microsoft.com/office/drawing/2014/main" id="{49BD50CD-2028-4E50-9F3E-EBEA0ECAF9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3" name="TextBox 3722">
          <a:extLst>
            <a:ext uri="{FF2B5EF4-FFF2-40B4-BE49-F238E27FC236}">
              <a16:creationId xmlns:a16="http://schemas.microsoft.com/office/drawing/2014/main" id="{D2077F49-DF55-4E91-AB8D-850B8283B2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4" name="TextBox 3723">
          <a:extLst>
            <a:ext uri="{FF2B5EF4-FFF2-40B4-BE49-F238E27FC236}">
              <a16:creationId xmlns:a16="http://schemas.microsoft.com/office/drawing/2014/main" id="{D3F8F428-EE18-4279-B096-E72C8354EF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5" name="TextBox 3724">
          <a:extLst>
            <a:ext uri="{FF2B5EF4-FFF2-40B4-BE49-F238E27FC236}">
              <a16:creationId xmlns:a16="http://schemas.microsoft.com/office/drawing/2014/main" id="{BFF345E5-03E4-48C4-AB5D-3A3760F50C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6" name="TextBox 3725">
          <a:extLst>
            <a:ext uri="{FF2B5EF4-FFF2-40B4-BE49-F238E27FC236}">
              <a16:creationId xmlns:a16="http://schemas.microsoft.com/office/drawing/2014/main" id="{7300B42E-091E-4469-AE02-3AF62C5B4F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7" name="TextBox 3726">
          <a:extLst>
            <a:ext uri="{FF2B5EF4-FFF2-40B4-BE49-F238E27FC236}">
              <a16:creationId xmlns:a16="http://schemas.microsoft.com/office/drawing/2014/main" id="{4414F7F0-15B1-49E5-8791-5FDB8EB84E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8" name="TextBox 3727">
          <a:extLst>
            <a:ext uri="{FF2B5EF4-FFF2-40B4-BE49-F238E27FC236}">
              <a16:creationId xmlns:a16="http://schemas.microsoft.com/office/drawing/2014/main" id="{87C4A182-6295-4B6E-8BDB-D38EA02275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9" name="TextBox 3728">
          <a:extLst>
            <a:ext uri="{FF2B5EF4-FFF2-40B4-BE49-F238E27FC236}">
              <a16:creationId xmlns:a16="http://schemas.microsoft.com/office/drawing/2014/main" id="{BB4FF529-91F5-41D8-B97D-310C16B5D2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0" name="TextBox 3729">
          <a:extLst>
            <a:ext uri="{FF2B5EF4-FFF2-40B4-BE49-F238E27FC236}">
              <a16:creationId xmlns:a16="http://schemas.microsoft.com/office/drawing/2014/main" id="{587867FB-1366-4953-8774-2FF3E1F981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1" name="TextBox 3730">
          <a:extLst>
            <a:ext uri="{FF2B5EF4-FFF2-40B4-BE49-F238E27FC236}">
              <a16:creationId xmlns:a16="http://schemas.microsoft.com/office/drawing/2014/main" id="{63FD301F-DF88-43BD-A765-5EFECB4470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2" name="TextBox 3731">
          <a:extLst>
            <a:ext uri="{FF2B5EF4-FFF2-40B4-BE49-F238E27FC236}">
              <a16:creationId xmlns:a16="http://schemas.microsoft.com/office/drawing/2014/main" id="{49DEA1B2-86E2-4BF5-BB55-600D2BD58E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3" name="TextBox 3732">
          <a:extLst>
            <a:ext uri="{FF2B5EF4-FFF2-40B4-BE49-F238E27FC236}">
              <a16:creationId xmlns:a16="http://schemas.microsoft.com/office/drawing/2014/main" id="{95826229-06CB-43C7-A63F-1900C74BBD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4" name="TextBox 3733">
          <a:extLst>
            <a:ext uri="{FF2B5EF4-FFF2-40B4-BE49-F238E27FC236}">
              <a16:creationId xmlns:a16="http://schemas.microsoft.com/office/drawing/2014/main" id="{040B7E96-425C-42EE-8827-62D80B175F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5" name="TextBox 3734">
          <a:extLst>
            <a:ext uri="{FF2B5EF4-FFF2-40B4-BE49-F238E27FC236}">
              <a16:creationId xmlns:a16="http://schemas.microsoft.com/office/drawing/2014/main" id="{B057E0AA-446E-43B2-A09D-6E263ADDA0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6" name="TextBox 3735">
          <a:extLst>
            <a:ext uri="{FF2B5EF4-FFF2-40B4-BE49-F238E27FC236}">
              <a16:creationId xmlns:a16="http://schemas.microsoft.com/office/drawing/2014/main" id="{8AFE2F48-60B0-4D17-B507-409A0E3CEC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7" name="TextBox 3736">
          <a:extLst>
            <a:ext uri="{FF2B5EF4-FFF2-40B4-BE49-F238E27FC236}">
              <a16:creationId xmlns:a16="http://schemas.microsoft.com/office/drawing/2014/main" id="{E9DF509D-9C59-4C3E-A82D-5F1A21EB7A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8" name="TextBox 3737">
          <a:extLst>
            <a:ext uri="{FF2B5EF4-FFF2-40B4-BE49-F238E27FC236}">
              <a16:creationId xmlns:a16="http://schemas.microsoft.com/office/drawing/2014/main" id="{363FC015-C6CA-4080-9870-987F33B275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9" name="TextBox 3738">
          <a:extLst>
            <a:ext uri="{FF2B5EF4-FFF2-40B4-BE49-F238E27FC236}">
              <a16:creationId xmlns:a16="http://schemas.microsoft.com/office/drawing/2014/main" id="{FB466D88-46B2-41EF-9C2B-FF4AE5899F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0" name="TextBox 3739">
          <a:extLst>
            <a:ext uri="{FF2B5EF4-FFF2-40B4-BE49-F238E27FC236}">
              <a16:creationId xmlns:a16="http://schemas.microsoft.com/office/drawing/2014/main" id="{9846AC4F-2F5E-4778-A7A1-A95A872FEF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1" name="TextBox 3740">
          <a:extLst>
            <a:ext uri="{FF2B5EF4-FFF2-40B4-BE49-F238E27FC236}">
              <a16:creationId xmlns:a16="http://schemas.microsoft.com/office/drawing/2014/main" id="{8103087E-168F-4681-A637-CBF0008222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2" name="TextBox 3741">
          <a:extLst>
            <a:ext uri="{FF2B5EF4-FFF2-40B4-BE49-F238E27FC236}">
              <a16:creationId xmlns:a16="http://schemas.microsoft.com/office/drawing/2014/main" id="{B6553968-5F31-4429-B149-FAB9F3E9C8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3" name="TextBox 3742">
          <a:extLst>
            <a:ext uri="{FF2B5EF4-FFF2-40B4-BE49-F238E27FC236}">
              <a16:creationId xmlns:a16="http://schemas.microsoft.com/office/drawing/2014/main" id="{F031064F-E271-4D48-A47E-29AC87DF57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4" name="TextBox 3743">
          <a:extLst>
            <a:ext uri="{FF2B5EF4-FFF2-40B4-BE49-F238E27FC236}">
              <a16:creationId xmlns:a16="http://schemas.microsoft.com/office/drawing/2014/main" id="{278CD6CC-972D-4E47-B16B-D83175FF7B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5" name="TextBox 3744">
          <a:extLst>
            <a:ext uri="{FF2B5EF4-FFF2-40B4-BE49-F238E27FC236}">
              <a16:creationId xmlns:a16="http://schemas.microsoft.com/office/drawing/2014/main" id="{B6208097-2514-462B-9182-4C860107C0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6" name="TextBox 3745">
          <a:extLst>
            <a:ext uri="{FF2B5EF4-FFF2-40B4-BE49-F238E27FC236}">
              <a16:creationId xmlns:a16="http://schemas.microsoft.com/office/drawing/2014/main" id="{D9ADD479-A5AD-4798-B620-DEFF2DFBCB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7" name="TextBox 3746">
          <a:extLst>
            <a:ext uri="{FF2B5EF4-FFF2-40B4-BE49-F238E27FC236}">
              <a16:creationId xmlns:a16="http://schemas.microsoft.com/office/drawing/2014/main" id="{C1519F78-E0CF-46B2-8F1E-59B48ED940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8" name="TextBox 3747">
          <a:extLst>
            <a:ext uri="{FF2B5EF4-FFF2-40B4-BE49-F238E27FC236}">
              <a16:creationId xmlns:a16="http://schemas.microsoft.com/office/drawing/2014/main" id="{F5119857-A0CE-4E3D-9965-120259AA8D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9" name="TextBox 3748">
          <a:extLst>
            <a:ext uri="{FF2B5EF4-FFF2-40B4-BE49-F238E27FC236}">
              <a16:creationId xmlns:a16="http://schemas.microsoft.com/office/drawing/2014/main" id="{5176E5FD-829B-45DD-90FF-F8DDF17DA1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0" name="TextBox 3749">
          <a:extLst>
            <a:ext uri="{FF2B5EF4-FFF2-40B4-BE49-F238E27FC236}">
              <a16:creationId xmlns:a16="http://schemas.microsoft.com/office/drawing/2014/main" id="{AB44C135-73DD-40C7-B7AC-5A5E80F865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1" name="TextBox 3750">
          <a:extLst>
            <a:ext uri="{FF2B5EF4-FFF2-40B4-BE49-F238E27FC236}">
              <a16:creationId xmlns:a16="http://schemas.microsoft.com/office/drawing/2014/main" id="{DB31230C-1D64-419B-8AAF-3C8F8032AE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2" name="TextBox 3751">
          <a:extLst>
            <a:ext uri="{FF2B5EF4-FFF2-40B4-BE49-F238E27FC236}">
              <a16:creationId xmlns:a16="http://schemas.microsoft.com/office/drawing/2014/main" id="{F8DA2507-7527-4704-9219-7AC7C1BD76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3" name="TextBox 3752">
          <a:extLst>
            <a:ext uri="{FF2B5EF4-FFF2-40B4-BE49-F238E27FC236}">
              <a16:creationId xmlns:a16="http://schemas.microsoft.com/office/drawing/2014/main" id="{57EF742A-2445-45A4-93EB-9E83662180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4" name="TextBox 3753">
          <a:extLst>
            <a:ext uri="{FF2B5EF4-FFF2-40B4-BE49-F238E27FC236}">
              <a16:creationId xmlns:a16="http://schemas.microsoft.com/office/drawing/2014/main" id="{5777B329-1FB7-4836-A7A9-E4900D4213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5" name="TextBox 3754">
          <a:extLst>
            <a:ext uri="{FF2B5EF4-FFF2-40B4-BE49-F238E27FC236}">
              <a16:creationId xmlns:a16="http://schemas.microsoft.com/office/drawing/2014/main" id="{135F650C-F2B9-4A25-B680-E08CE050B3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6" name="TextBox 3755">
          <a:extLst>
            <a:ext uri="{FF2B5EF4-FFF2-40B4-BE49-F238E27FC236}">
              <a16:creationId xmlns:a16="http://schemas.microsoft.com/office/drawing/2014/main" id="{F7BC83DE-EF78-431B-A46A-FBBC94912D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7" name="TextBox 3756">
          <a:extLst>
            <a:ext uri="{FF2B5EF4-FFF2-40B4-BE49-F238E27FC236}">
              <a16:creationId xmlns:a16="http://schemas.microsoft.com/office/drawing/2014/main" id="{F39AAE2F-4335-4D9A-9232-53B0D61A72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8" name="TextBox 3757">
          <a:extLst>
            <a:ext uri="{FF2B5EF4-FFF2-40B4-BE49-F238E27FC236}">
              <a16:creationId xmlns:a16="http://schemas.microsoft.com/office/drawing/2014/main" id="{01C4E59E-4F72-4A46-BD25-B311DCA49A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9" name="TextBox 3758">
          <a:extLst>
            <a:ext uri="{FF2B5EF4-FFF2-40B4-BE49-F238E27FC236}">
              <a16:creationId xmlns:a16="http://schemas.microsoft.com/office/drawing/2014/main" id="{3E013BA7-026C-4364-B9A7-E281CED43B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0" name="TextBox 3759">
          <a:extLst>
            <a:ext uri="{FF2B5EF4-FFF2-40B4-BE49-F238E27FC236}">
              <a16:creationId xmlns:a16="http://schemas.microsoft.com/office/drawing/2014/main" id="{94541E49-1D5A-42BC-87EE-203F12D623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1" name="TextBox 3760">
          <a:extLst>
            <a:ext uri="{FF2B5EF4-FFF2-40B4-BE49-F238E27FC236}">
              <a16:creationId xmlns:a16="http://schemas.microsoft.com/office/drawing/2014/main" id="{89A2DCE8-E3D7-40C7-AD7D-783AAC3780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2" name="TextBox 3761">
          <a:extLst>
            <a:ext uri="{FF2B5EF4-FFF2-40B4-BE49-F238E27FC236}">
              <a16:creationId xmlns:a16="http://schemas.microsoft.com/office/drawing/2014/main" id="{ECD4952C-72C5-459B-840B-567E4466AA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3" name="TextBox 3762">
          <a:extLst>
            <a:ext uri="{FF2B5EF4-FFF2-40B4-BE49-F238E27FC236}">
              <a16:creationId xmlns:a16="http://schemas.microsoft.com/office/drawing/2014/main" id="{874503B7-D0C6-4843-8F1C-B0534E12E4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4" name="TextBox 3763">
          <a:extLst>
            <a:ext uri="{FF2B5EF4-FFF2-40B4-BE49-F238E27FC236}">
              <a16:creationId xmlns:a16="http://schemas.microsoft.com/office/drawing/2014/main" id="{4C384B40-40A6-4C0B-AAD2-98BCCC239B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5" name="TextBox 3764">
          <a:extLst>
            <a:ext uri="{FF2B5EF4-FFF2-40B4-BE49-F238E27FC236}">
              <a16:creationId xmlns:a16="http://schemas.microsoft.com/office/drawing/2014/main" id="{0C6DE776-007B-481F-9290-D75EE9EBFF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6" name="TextBox 3765">
          <a:extLst>
            <a:ext uri="{FF2B5EF4-FFF2-40B4-BE49-F238E27FC236}">
              <a16:creationId xmlns:a16="http://schemas.microsoft.com/office/drawing/2014/main" id="{7F117DB2-1C6B-404F-A9F7-4650A0210C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7" name="TextBox 3766">
          <a:extLst>
            <a:ext uri="{FF2B5EF4-FFF2-40B4-BE49-F238E27FC236}">
              <a16:creationId xmlns:a16="http://schemas.microsoft.com/office/drawing/2014/main" id="{F49BC5EA-0713-46AB-A1AF-8E56038F95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8" name="TextBox 3767">
          <a:extLst>
            <a:ext uri="{FF2B5EF4-FFF2-40B4-BE49-F238E27FC236}">
              <a16:creationId xmlns:a16="http://schemas.microsoft.com/office/drawing/2014/main" id="{39D8A06D-63C9-495D-AB57-FC3DA82BCF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9" name="TextBox 3768">
          <a:extLst>
            <a:ext uri="{FF2B5EF4-FFF2-40B4-BE49-F238E27FC236}">
              <a16:creationId xmlns:a16="http://schemas.microsoft.com/office/drawing/2014/main" id="{69CA5799-74C7-42BF-9E98-EAE97E9721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0" name="TextBox 3769">
          <a:extLst>
            <a:ext uri="{FF2B5EF4-FFF2-40B4-BE49-F238E27FC236}">
              <a16:creationId xmlns:a16="http://schemas.microsoft.com/office/drawing/2014/main" id="{0C1D9A54-26B2-481A-A9D4-692735A136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1" name="TextBox 3770">
          <a:extLst>
            <a:ext uri="{FF2B5EF4-FFF2-40B4-BE49-F238E27FC236}">
              <a16:creationId xmlns:a16="http://schemas.microsoft.com/office/drawing/2014/main" id="{FBEF4AC6-5FEE-4B2E-BB38-8DEB7E2031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2" name="TextBox 3771">
          <a:extLst>
            <a:ext uri="{FF2B5EF4-FFF2-40B4-BE49-F238E27FC236}">
              <a16:creationId xmlns:a16="http://schemas.microsoft.com/office/drawing/2014/main" id="{92D0A686-AAC0-41A9-96BC-D9550440DC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3" name="TextBox 3772">
          <a:extLst>
            <a:ext uri="{FF2B5EF4-FFF2-40B4-BE49-F238E27FC236}">
              <a16:creationId xmlns:a16="http://schemas.microsoft.com/office/drawing/2014/main" id="{8F1BD80B-9229-409E-916D-14237EA145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4" name="TextBox 3773">
          <a:extLst>
            <a:ext uri="{FF2B5EF4-FFF2-40B4-BE49-F238E27FC236}">
              <a16:creationId xmlns:a16="http://schemas.microsoft.com/office/drawing/2014/main" id="{8DDB7B1A-FF05-42EE-A638-AD0C86CC0B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5" name="TextBox 3774">
          <a:extLst>
            <a:ext uri="{FF2B5EF4-FFF2-40B4-BE49-F238E27FC236}">
              <a16:creationId xmlns:a16="http://schemas.microsoft.com/office/drawing/2014/main" id="{80085A2C-66BB-47ED-A93A-FF9F620015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6" name="TextBox 3775">
          <a:extLst>
            <a:ext uri="{FF2B5EF4-FFF2-40B4-BE49-F238E27FC236}">
              <a16:creationId xmlns:a16="http://schemas.microsoft.com/office/drawing/2014/main" id="{0D47DFA6-6287-42E6-8D26-CB083587C1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7" name="TextBox 3776">
          <a:extLst>
            <a:ext uri="{FF2B5EF4-FFF2-40B4-BE49-F238E27FC236}">
              <a16:creationId xmlns:a16="http://schemas.microsoft.com/office/drawing/2014/main" id="{4E0DC48D-7457-4382-9EE3-73CC4A7C05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8" name="TextBox 3777">
          <a:extLst>
            <a:ext uri="{FF2B5EF4-FFF2-40B4-BE49-F238E27FC236}">
              <a16:creationId xmlns:a16="http://schemas.microsoft.com/office/drawing/2014/main" id="{AD52C977-DBA1-4AFC-A042-6200A4D6E0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9" name="TextBox 3778">
          <a:extLst>
            <a:ext uri="{FF2B5EF4-FFF2-40B4-BE49-F238E27FC236}">
              <a16:creationId xmlns:a16="http://schemas.microsoft.com/office/drawing/2014/main" id="{0582A06A-DCDC-44E7-96C7-0F983B746C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0" name="TextBox 3779">
          <a:extLst>
            <a:ext uri="{FF2B5EF4-FFF2-40B4-BE49-F238E27FC236}">
              <a16:creationId xmlns:a16="http://schemas.microsoft.com/office/drawing/2014/main" id="{FC3A520E-D052-446B-892F-563EAE8BBC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1" name="TextBox 3780">
          <a:extLst>
            <a:ext uri="{FF2B5EF4-FFF2-40B4-BE49-F238E27FC236}">
              <a16:creationId xmlns:a16="http://schemas.microsoft.com/office/drawing/2014/main" id="{31C22A62-F60A-473E-93A9-DD7B1D947C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2" name="TextBox 3781">
          <a:extLst>
            <a:ext uri="{FF2B5EF4-FFF2-40B4-BE49-F238E27FC236}">
              <a16:creationId xmlns:a16="http://schemas.microsoft.com/office/drawing/2014/main" id="{E271C6F3-4283-4810-B001-8A3A999FBF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3" name="TextBox 3782">
          <a:extLst>
            <a:ext uri="{FF2B5EF4-FFF2-40B4-BE49-F238E27FC236}">
              <a16:creationId xmlns:a16="http://schemas.microsoft.com/office/drawing/2014/main" id="{D1276F97-4809-443E-B619-31EB79331A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4" name="TextBox 3783">
          <a:extLst>
            <a:ext uri="{FF2B5EF4-FFF2-40B4-BE49-F238E27FC236}">
              <a16:creationId xmlns:a16="http://schemas.microsoft.com/office/drawing/2014/main" id="{05AB7081-D911-4FA7-A9C3-0C2C697E94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5" name="TextBox 3784">
          <a:extLst>
            <a:ext uri="{FF2B5EF4-FFF2-40B4-BE49-F238E27FC236}">
              <a16:creationId xmlns:a16="http://schemas.microsoft.com/office/drawing/2014/main" id="{20D5AA6C-40AE-4A5D-AF6F-B410C946EE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6" name="TextBox 3785">
          <a:extLst>
            <a:ext uri="{FF2B5EF4-FFF2-40B4-BE49-F238E27FC236}">
              <a16:creationId xmlns:a16="http://schemas.microsoft.com/office/drawing/2014/main" id="{ED1BF0CE-4BB1-4BE6-B240-72018FEAE7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7" name="TextBox 3786">
          <a:extLst>
            <a:ext uri="{FF2B5EF4-FFF2-40B4-BE49-F238E27FC236}">
              <a16:creationId xmlns:a16="http://schemas.microsoft.com/office/drawing/2014/main" id="{7980B726-F1D1-4A09-A460-54B340BC46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8" name="TextBox 3787">
          <a:extLst>
            <a:ext uri="{FF2B5EF4-FFF2-40B4-BE49-F238E27FC236}">
              <a16:creationId xmlns:a16="http://schemas.microsoft.com/office/drawing/2014/main" id="{D7FA4099-DABF-441B-B645-477DD8349B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9" name="TextBox 3788">
          <a:extLst>
            <a:ext uri="{FF2B5EF4-FFF2-40B4-BE49-F238E27FC236}">
              <a16:creationId xmlns:a16="http://schemas.microsoft.com/office/drawing/2014/main" id="{1FC31507-E1FF-48B0-843C-6EA4557B37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0" name="TextBox 3789">
          <a:extLst>
            <a:ext uri="{FF2B5EF4-FFF2-40B4-BE49-F238E27FC236}">
              <a16:creationId xmlns:a16="http://schemas.microsoft.com/office/drawing/2014/main" id="{87CD8107-1FB7-4124-80A1-DC83E41491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1" name="TextBox 3790">
          <a:extLst>
            <a:ext uri="{FF2B5EF4-FFF2-40B4-BE49-F238E27FC236}">
              <a16:creationId xmlns:a16="http://schemas.microsoft.com/office/drawing/2014/main" id="{2105FAB8-D0E6-4F9C-9C69-26E4DB2E7D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2" name="TextBox 3791">
          <a:extLst>
            <a:ext uri="{FF2B5EF4-FFF2-40B4-BE49-F238E27FC236}">
              <a16:creationId xmlns:a16="http://schemas.microsoft.com/office/drawing/2014/main" id="{EBE76454-994F-461F-80C8-12D1353A62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3" name="TextBox 3792">
          <a:extLst>
            <a:ext uri="{FF2B5EF4-FFF2-40B4-BE49-F238E27FC236}">
              <a16:creationId xmlns:a16="http://schemas.microsoft.com/office/drawing/2014/main" id="{BEBA0C09-8C0C-40A2-A864-E81EE7351C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4" name="TextBox 3793">
          <a:extLst>
            <a:ext uri="{FF2B5EF4-FFF2-40B4-BE49-F238E27FC236}">
              <a16:creationId xmlns:a16="http://schemas.microsoft.com/office/drawing/2014/main" id="{3F8E0BCB-0137-4C37-BAEB-56DEBB582C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5" name="TextBox 3794">
          <a:extLst>
            <a:ext uri="{FF2B5EF4-FFF2-40B4-BE49-F238E27FC236}">
              <a16:creationId xmlns:a16="http://schemas.microsoft.com/office/drawing/2014/main" id="{CA5E5E49-3B39-4D37-89F4-3E55D5FB11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6" name="TextBox 3795">
          <a:extLst>
            <a:ext uri="{FF2B5EF4-FFF2-40B4-BE49-F238E27FC236}">
              <a16:creationId xmlns:a16="http://schemas.microsoft.com/office/drawing/2014/main" id="{8609A956-D558-4C24-B86B-7A6B4FFB98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7" name="TextBox 3796">
          <a:extLst>
            <a:ext uri="{FF2B5EF4-FFF2-40B4-BE49-F238E27FC236}">
              <a16:creationId xmlns:a16="http://schemas.microsoft.com/office/drawing/2014/main" id="{3EC2068B-203D-441F-890E-752AE3EC11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8" name="TextBox 3797">
          <a:extLst>
            <a:ext uri="{FF2B5EF4-FFF2-40B4-BE49-F238E27FC236}">
              <a16:creationId xmlns:a16="http://schemas.microsoft.com/office/drawing/2014/main" id="{4B579630-26BD-40C5-8828-1EDBF706CC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9" name="TextBox 3798">
          <a:extLst>
            <a:ext uri="{FF2B5EF4-FFF2-40B4-BE49-F238E27FC236}">
              <a16:creationId xmlns:a16="http://schemas.microsoft.com/office/drawing/2014/main" id="{7807D5E3-C190-4027-AD34-5AA07C6C28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0" name="TextBox 3799">
          <a:extLst>
            <a:ext uri="{FF2B5EF4-FFF2-40B4-BE49-F238E27FC236}">
              <a16:creationId xmlns:a16="http://schemas.microsoft.com/office/drawing/2014/main" id="{5893C48F-625D-4D82-97F1-4FB6C4A3EC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1" name="TextBox 3800">
          <a:extLst>
            <a:ext uri="{FF2B5EF4-FFF2-40B4-BE49-F238E27FC236}">
              <a16:creationId xmlns:a16="http://schemas.microsoft.com/office/drawing/2014/main" id="{AB605FAE-94A9-49BE-86E0-485999A472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2" name="TextBox 3801">
          <a:extLst>
            <a:ext uri="{FF2B5EF4-FFF2-40B4-BE49-F238E27FC236}">
              <a16:creationId xmlns:a16="http://schemas.microsoft.com/office/drawing/2014/main" id="{913C0DD9-2250-4B93-8970-2C327ED7C8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3" name="TextBox 3802">
          <a:extLst>
            <a:ext uri="{FF2B5EF4-FFF2-40B4-BE49-F238E27FC236}">
              <a16:creationId xmlns:a16="http://schemas.microsoft.com/office/drawing/2014/main" id="{345B08A9-88B4-47BA-BB2B-DADB39954E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4" name="TextBox 3803">
          <a:extLst>
            <a:ext uri="{FF2B5EF4-FFF2-40B4-BE49-F238E27FC236}">
              <a16:creationId xmlns:a16="http://schemas.microsoft.com/office/drawing/2014/main" id="{9CF11DAD-7839-42DF-8E0E-673A562531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5" name="TextBox 3804">
          <a:extLst>
            <a:ext uri="{FF2B5EF4-FFF2-40B4-BE49-F238E27FC236}">
              <a16:creationId xmlns:a16="http://schemas.microsoft.com/office/drawing/2014/main" id="{996BF817-E08D-4FAA-87F0-4ACD23EDC4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6" name="TextBox 3805">
          <a:extLst>
            <a:ext uri="{FF2B5EF4-FFF2-40B4-BE49-F238E27FC236}">
              <a16:creationId xmlns:a16="http://schemas.microsoft.com/office/drawing/2014/main" id="{8284B894-3423-4B24-8633-B2CC043B7A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7" name="TextBox 3806">
          <a:extLst>
            <a:ext uri="{FF2B5EF4-FFF2-40B4-BE49-F238E27FC236}">
              <a16:creationId xmlns:a16="http://schemas.microsoft.com/office/drawing/2014/main" id="{5CDB0677-80B8-4553-9716-1318E3D96C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8" name="TextBox 3807">
          <a:extLst>
            <a:ext uri="{FF2B5EF4-FFF2-40B4-BE49-F238E27FC236}">
              <a16:creationId xmlns:a16="http://schemas.microsoft.com/office/drawing/2014/main" id="{8E0EF168-38EA-41EC-8AF8-8D868CC955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9" name="TextBox 3808">
          <a:extLst>
            <a:ext uri="{FF2B5EF4-FFF2-40B4-BE49-F238E27FC236}">
              <a16:creationId xmlns:a16="http://schemas.microsoft.com/office/drawing/2014/main" id="{05A5295C-BC92-4A2E-A307-42FDADE60C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0" name="TextBox 3809">
          <a:extLst>
            <a:ext uri="{FF2B5EF4-FFF2-40B4-BE49-F238E27FC236}">
              <a16:creationId xmlns:a16="http://schemas.microsoft.com/office/drawing/2014/main" id="{5BB52820-9497-4156-AD5E-CA389D8048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1" name="TextBox 3810">
          <a:extLst>
            <a:ext uri="{FF2B5EF4-FFF2-40B4-BE49-F238E27FC236}">
              <a16:creationId xmlns:a16="http://schemas.microsoft.com/office/drawing/2014/main" id="{2828952C-EE64-4992-885A-0D13DBE591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2" name="TextBox 3811">
          <a:extLst>
            <a:ext uri="{FF2B5EF4-FFF2-40B4-BE49-F238E27FC236}">
              <a16:creationId xmlns:a16="http://schemas.microsoft.com/office/drawing/2014/main" id="{1ED255CC-6DB4-4AB3-98FE-4FA3BB02FD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3" name="TextBox 3812">
          <a:extLst>
            <a:ext uri="{FF2B5EF4-FFF2-40B4-BE49-F238E27FC236}">
              <a16:creationId xmlns:a16="http://schemas.microsoft.com/office/drawing/2014/main" id="{E859FC43-893E-4128-8CC5-3E9C7B4015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4" name="TextBox 3813">
          <a:extLst>
            <a:ext uri="{FF2B5EF4-FFF2-40B4-BE49-F238E27FC236}">
              <a16:creationId xmlns:a16="http://schemas.microsoft.com/office/drawing/2014/main" id="{56026DD4-A0D5-4F78-B673-CC68BE78C3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5" name="TextBox 3814">
          <a:extLst>
            <a:ext uri="{FF2B5EF4-FFF2-40B4-BE49-F238E27FC236}">
              <a16:creationId xmlns:a16="http://schemas.microsoft.com/office/drawing/2014/main" id="{033331A7-8CFB-4283-8FC1-03C860A1BA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6" name="TextBox 3815">
          <a:extLst>
            <a:ext uri="{FF2B5EF4-FFF2-40B4-BE49-F238E27FC236}">
              <a16:creationId xmlns:a16="http://schemas.microsoft.com/office/drawing/2014/main" id="{7E10D760-A9C0-430F-A68C-32C1D0113D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7" name="TextBox 3816">
          <a:extLst>
            <a:ext uri="{FF2B5EF4-FFF2-40B4-BE49-F238E27FC236}">
              <a16:creationId xmlns:a16="http://schemas.microsoft.com/office/drawing/2014/main" id="{AA02B430-18D3-4CF9-AD23-7FA699660B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8" name="TextBox 3817">
          <a:extLst>
            <a:ext uri="{FF2B5EF4-FFF2-40B4-BE49-F238E27FC236}">
              <a16:creationId xmlns:a16="http://schemas.microsoft.com/office/drawing/2014/main" id="{FA604779-F52B-4436-A49E-71F37A5772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9" name="TextBox 3818">
          <a:extLst>
            <a:ext uri="{FF2B5EF4-FFF2-40B4-BE49-F238E27FC236}">
              <a16:creationId xmlns:a16="http://schemas.microsoft.com/office/drawing/2014/main" id="{1C008088-6D0B-4837-BEA7-713FCCD444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0" name="TextBox 3819">
          <a:extLst>
            <a:ext uri="{FF2B5EF4-FFF2-40B4-BE49-F238E27FC236}">
              <a16:creationId xmlns:a16="http://schemas.microsoft.com/office/drawing/2014/main" id="{7E96801A-3E3B-4F14-9928-D0841F5F3A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1" name="TextBox 3820">
          <a:extLst>
            <a:ext uri="{FF2B5EF4-FFF2-40B4-BE49-F238E27FC236}">
              <a16:creationId xmlns:a16="http://schemas.microsoft.com/office/drawing/2014/main" id="{94911CFC-F492-4E1C-8F6F-E2C46BF00C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2" name="TextBox 3821">
          <a:extLst>
            <a:ext uri="{FF2B5EF4-FFF2-40B4-BE49-F238E27FC236}">
              <a16:creationId xmlns:a16="http://schemas.microsoft.com/office/drawing/2014/main" id="{3ED0D765-AFB5-4778-B6A4-1347BC0DF2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3" name="TextBox 3822">
          <a:extLst>
            <a:ext uri="{FF2B5EF4-FFF2-40B4-BE49-F238E27FC236}">
              <a16:creationId xmlns:a16="http://schemas.microsoft.com/office/drawing/2014/main" id="{7F71B021-27CB-4498-95DE-540B24063C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4" name="TextBox 3823">
          <a:extLst>
            <a:ext uri="{FF2B5EF4-FFF2-40B4-BE49-F238E27FC236}">
              <a16:creationId xmlns:a16="http://schemas.microsoft.com/office/drawing/2014/main" id="{ED15D603-E924-4BF0-8E71-958DB6916E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5" name="TextBox 3824">
          <a:extLst>
            <a:ext uri="{FF2B5EF4-FFF2-40B4-BE49-F238E27FC236}">
              <a16:creationId xmlns:a16="http://schemas.microsoft.com/office/drawing/2014/main" id="{CCE3A73F-067D-4060-B1D6-3810697EAA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6" name="TextBox 3825">
          <a:extLst>
            <a:ext uri="{FF2B5EF4-FFF2-40B4-BE49-F238E27FC236}">
              <a16:creationId xmlns:a16="http://schemas.microsoft.com/office/drawing/2014/main" id="{EA549F3A-B854-4ED0-A676-032443D643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7" name="TextBox 3826">
          <a:extLst>
            <a:ext uri="{FF2B5EF4-FFF2-40B4-BE49-F238E27FC236}">
              <a16:creationId xmlns:a16="http://schemas.microsoft.com/office/drawing/2014/main" id="{2789B96E-54F5-4DC1-B9D3-FA670D15DB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8" name="TextBox 3827">
          <a:extLst>
            <a:ext uri="{FF2B5EF4-FFF2-40B4-BE49-F238E27FC236}">
              <a16:creationId xmlns:a16="http://schemas.microsoft.com/office/drawing/2014/main" id="{D29FBA9C-E6AF-4A0A-8709-CC2FC74EDE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9" name="TextBox 3828">
          <a:extLst>
            <a:ext uri="{FF2B5EF4-FFF2-40B4-BE49-F238E27FC236}">
              <a16:creationId xmlns:a16="http://schemas.microsoft.com/office/drawing/2014/main" id="{47EB3D3D-645F-4B19-AACF-AE25FC844F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0" name="TextBox 3829">
          <a:extLst>
            <a:ext uri="{FF2B5EF4-FFF2-40B4-BE49-F238E27FC236}">
              <a16:creationId xmlns:a16="http://schemas.microsoft.com/office/drawing/2014/main" id="{4C2CF20D-2911-4AD1-AFE5-F54326ECC9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1" name="TextBox 3830">
          <a:extLst>
            <a:ext uri="{FF2B5EF4-FFF2-40B4-BE49-F238E27FC236}">
              <a16:creationId xmlns:a16="http://schemas.microsoft.com/office/drawing/2014/main" id="{B65A0996-9CC0-42B6-B15E-6B8A5F6E5E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2" name="TextBox 3831">
          <a:extLst>
            <a:ext uri="{FF2B5EF4-FFF2-40B4-BE49-F238E27FC236}">
              <a16:creationId xmlns:a16="http://schemas.microsoft.com/office/drawing/2014/main" id="{5D945129-59D0-49BE-A675-FDB3BC92B6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3" name="TextBox 3832">
          <a:extLst>
            <a:ext uri="{FF2B5EF4-FFF2-40B4-BE49-F238E27FC236}">
              <a16:creationId xmlns:a16="http://schemas.microsoft.com/office/drawing/2014/main" id="{D25C0692-FCFA-4D47-AE4D-69323B098C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4" name="TextBox 3833">
          <a:extLst>
            <a:ext uri="{FF2B5EF4-FFF2-40B4-BE49-F238E27FC236}">
              <a16:creationId xmlns:a16="http://schemas.microsoft.com/office/drawing/2014/main" id="{6CBB642C-0C00-4BC0-A55F-8F85A5A68C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5" name="TextBox 3834">
          <a:extLst>
            <a:ext uri="{FF2B5EF4-FFF2-40B4-BE49-F238E27FC236}">
              <a16:creationId xmlns:a16="http://schemas.microsoft.com/office/drawing/2014/main" id="{59C171F5-134D-4700-A3BD-A098947850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6" name="TextBox 3835">
          <a:extLst>
            <a:ext uri="{FF2B5EF4-FFF2-40B4-BE49-F238E27FC236}">
              <a16:creationId xmlns:a16="http://schemas.microsoft.com/office/drawing/2014/main" id="{9C0E5A70-4D92-48F8-82EE-6FF2BCA7EF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7" name="TextBox 3836">
          <a:extLst>
            <a:ext uri="{FF2B5EF4-FFF2-40B4-BE49-F238E27FC236}">
              <a16:creationId xmlns:a16="http://schemas.microsoft.com/office/drawing/2014/main" id="{D660FFB5-B21D-42C4-B2F5-0344075BF3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8" name="TextBox 3837">
          <a:extLst>
            <a:ext uri="{FF2B5EF4-FFF2-40B4-BE49-F238E27FC236}">
              <a16:creationId xmlns:a16="http://schemas.microsoft.com/office/drawing/2014/main" id="{15FB81AC-8C96-4211-80BE-0865F1CDB7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9" name="TextBox 3838">
          <a:extLst>
            <a:ext uri="{FF2B5EF4-FFF2-40B4-BE49-F238E27FC236}">
              <a16:creationId xmlns:a16="http://schemas.microsoft.com/office/drawing/2014/main" id="{BDB0E528-1D72-4A36-8473-40178D7EE3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0" name="TextBox 3839">
          <a:extLst>
            <a:ext uri="{FF2B5EF4-FFF2-40B4-BE49-F238E27FC236}">
              <a16:creationId xmlns:a16="http://schemas.microsoft.com/office/drawing/2014/main" id="{9BC295CB-E4C6-4B97-BFD3-9E86017C70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1" name="TextBox 3840">
          <a:extLst>
            <a:ext uri="{FF2B5EF4-FFF2-40B4-BE49-F238E27FC236}">
              <a16:creationId xmlns:a16="http://schemas.microsoft.com/office/drawing/2014/main" id="{8DC28042-2D99-4EC8-84DC-BD954E507D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2" name="TextBox 3841">
          <a:extLst>
            <a:ext uri="{FF2B5EF4-FFF2-40B4-BE49-F238E27FC236}">
              <a16:creationId xmlns:a16="http://schemas.microsoft.com/office/drawing/2014/main" id="{0E468807-7D8A-46D4-BAB1-EF51EF10ED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3" name="TextBox 3842">
          <a:extLst>
            <a:ext uri="{FF2B5EF4-FFF2-40B4-BE49-F238E27FC236}">
              <a16:creationId xmlns:a16="http://schemas.microsoft.com/office/drawing/2014/main" id="{D4DE86A7-107A-4641-A957-94EF645C64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4" name="TextBox 3843">
          <a:extLst>
            <a:ext uri="{FF2B5EF4-FFF2-40B4-BE49-F238E27FC236}">
              <a16:creationId xmlns:a16="http://schemas.microsoft.com/office/drawing/2014/main" id="{2EFBF54B-4C3D-4306-A567-1D3E5EB55E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5" name="TextBox 3844">
          <a:extLst>
            <a:ext uri="{FF2B5EF4-FFF2-40B4-BE49-F238E27FC236}">
              <a16:creationId xmlns:a16="http://schemas.microsoft.com/office/drawing/2014/main" id="{CF223071-BB02-451A-8862-99F5B2197A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6" name="TextBox 3845">
          <a:extLst>
            <a:ext uri="{FF2B5EF4-FFF2-40B4-BE49-F238E27FC236}">
              <a16:creationId xmlns:a16="http://schemas.microsoft.com/office/drawing/2014/main" id="{CDF68BBC-8C00-4984-99C1-240B611387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7" name="TextBox 3846">
          <a:extLst>
            <a:ext uri="{FF2B5EF4-FFF2-40B4-BE49-F238E27FC236}">
              <a16:creationId xmlns:a16="http://schemas.microsoft.com/office/drawing/2014/main" id="{EE130332-B96B-421F-B6F9-68B8BADF95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8" name="TextBox 3847">
          <a:extLst>
            <a:ext uri="{FF2B5EF4-FFF2-40B4-BE49-F238E27FC236}">
              <a16:creationId xmlns:a16="http://schemas.microsoft.com/office/drawing/2014/main" id="{23599EE8-AA01-4DD4-A1F6-10D061BB4D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9" name="TextBox 3848">
          <a:extLst>
            <a:ext uri="{FF2B5EF4-FFF2-40B4-BE49-F238E27FC236}">
              <a16:creationId xmlns:a16="http://schemas.microsoft.com/office/drawing/2014/main" id="{13C253AD-D6EB-4F27-AC7D-FC41617E7C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0" name="TextBox 3849">
          <a:extLst>
            <a:ext uri="{FF2B5EF4-FFF2-40B4-BE49-F238E27FC236}">
              <a16:creationId xmlns:a16="http://schemas.microsoft.com/office/drawing/2014/main" id="{E494792D-FF00-4C74-8EF2-208A2DE4FA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1" name="TextBox 3850">
          <a:extLst>
            <a:ext uri="{FF2B5EF4-FFF2-40B4-BE49-F238E27FC236}">
              <a16:creationId xmlns:a16="http://schemas.microsoft.com/office/drawing/2014/main" id="{39D99C88-973B-495B-BC70-DA3D8A7478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2" name="TextBox 3851">
          <a:extLst>
            <a:ext uri="{FF2B5EF4-FFF2-40B4-BE49-F238E27FC236}">
              <a16:creationId xmlns:a16="http://schemas.microsoft.com/office/drawing/2014/main" id="{F0D67601-BBC8-4777-BFA2-6A44850791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3" name="TextBox 3852">
          <a:extLst>
            <a:ext uri="{FF2B5EF4-FFF2-40B4-BE49-F238E27FC236}">
              <a16:creationId xmlns:a16="http://schemas.microsoft.com/office/drawing/2014/main" id="{58F3EA3D-5723-4095-A6E4-DE466E908A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4" name="TextBox 3853">
          <a:extLst>
            <a:ext uri="{FF2B5EF4-FFF2-40B4-BE49-F238E27FC236}">
              <a16:creationId xmlns:a16="http://schemas.microsoft.com/office/drawing/2014/main" id="{24922F08-9473-4FA2-AB37-015AFF51EA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5" name="TextBox 3854">
          <a:extLst>
            <a:ext uri="{FF2B5EF4-FFF2-40B4-BE49-F238E27FC236}">
              <a16:creationId xmlns:a16="http://schemas.microsoft.com/office/drawing/2014/main" id="{88785230-CA9F-47FE-BCF9-19A33ABF16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6" name="TextBox 3855">
          <a:extLst>
            <a:ext uri="{FF2B5EF4-FFF2-40B4-BE49-F238E27FC236}">
              <a16:creationId xmlns:a16="http://schemas.microsoft.com/office/drawing/2014/main" id="{DCEA1F84-8903-4838-8390-F0A9440F0B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7" name="TextBox 3856">
          <a:extLst>
            <a:ext uri="{FF2B5EF4-FFF2-40B4-BE49-F238E27FC236}">
              <a16:creationId xmlns:a16="http://schemas.microsoft.com/office/drawing/2014/main" id="{0AA79A5E-7CE7-4573-B921-955F0E0AD9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8" name="TextBox 3857">
          <a:extLst>
            <a:ext uri="{FF2B5EF4-FFF2-40B4-BE49-F238E27FC236}">
              <a16:creationId xmlns:a16="http://schemas.microsoft.com/office/drawing/2014/main" id="{A97DC67E-7C37-4C25-A424-A17F190A76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9" name="TextBox 3858">
          <a:extLst>
            <a:ext uri="{FF2B5EF4-FFF2-40B4-BE49-F238E27FC236}">
              <a16:creationId xmlns:a16="http://schemas.microsoft.com/office/drawing/2014/main" id="{39117184-5038-4CE4-A0B0-DD02EBF5E8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0" name="TextBox 3859">
          <a:extLst>
            <a:ext uri="{FF2B5EF4-FFF2-40B4-BE49-F238E27FC236}">
              <a16:creationId xmlns:a16="http://schemas.microsoft.com/office/drawing/2014/main" id="{C40EACB9-13EB-4EA7-98C4-322BC8A478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1" name="TextBox 3860">
          <a:extLst>
            <a:ext uri="{FF2B5EF4-FFF2-40B4-BE49-F238E27FC236}">
              <a16:creationId xmlns:a16="http://schemas.microsoft.com/office/drawing/2014/main" id="{D1BF7D1C-1628-439E-B2F6-078CC8CC81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2" name="TextBox 3861">
          <a:extLst>
            <a:ext uri="{FF2B5EF4-FFF2-40B4-BE49-F238E27FC236}">
              <a16:creationId xmlns:a16="http://schemas.microsoft.com/office/drawing/2014/main" id="{6A15A8E1-292C-4EBB-82FF-C0D0978059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3" name="TextBox 3862">
          <a:extLst>
            <a:ext uri="{FF2B5EF4-FFF2-40B4-BE49-F238E27FC236}">
              <a16:creationId xmlns:a16="http://schemas.microsoft.com/office/drawing/2014/main" id="{4557BFF5-1305-40B7-A582-269C992CC9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4" name="TextBox 3863">
          <a:extLst>
            <a:ext uri="{FF2B5EF4-FFF2-40B4-BE49-F238E27FC236}">
              <a16:creationId xmlns:a16="http://schemas.microsoft.com/office/drawing/2014/main" id="{1DECBE28-417A-420D-AE25-0748F7BC41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5" name="TextBox 3864">
          <a:extLst>
            <a:ext uri="{FF2B5EF4-FFF2-40B4-BE49-F238E27FC236}">
              <a16:creationId xmlns:a16="http://schemas.microsoft.com/office/drawing/2014/main" id="{51DA145B-DE9A-4621-8D69-3224FD5EF5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6" name="TextBox 3865">
          <a:extLst>
            <a:ext uri="{FF2B5EF4-FFF2-40B4-BE49-F238E27FC236}">
              <a16:creationId xmlns:a16="http://schemas.microsoft.com/office/drawing/2014/main" id="{C3213D11-1FAB-4878-8F04-E401EA276A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7" name="TextBox 3866">
          <a:extLst>
            <a:ext uri="{FF2B5EF4-FFF2-40B4-BE49-F238E27FC236}">
              <a16:creationId xmlns:a16="http://schemas.microsoft.com/office/drawing/2014/main" id="{940BA4DD-07E8-41E8-AC3F-DB65E94722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8" name="TextBox 3867">
          <a:extLst>
            <a:ext uri="{FF2B5EF4-FFF2-40B4-BE49-F238E27FC236}">
              <a16:creationId xmlns:a16="http://schemas.microsoft.com/office/drawing/2014/main" id="{ACF6706B-BB05-4908-95EB-33C595B519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9" name="TextBox 3868">
          <a:extLst>
            <a:ext uri="{FF2B5EF4-FFF2-40B4-BE49-F238E27FC236}">
              <a16:creationId xmlns:a16="http://schemas.microsoft.com/office/drawing/2014/main" id="{486B72B5-D4A1-411D-9DE7-3167F50333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0" name="TextBox 3869">
          <a:extLst>
            <a:ext uri="{FF2B5EF4-FFF2-40B4-BE49-F238E27FC236}">
              <a16:creationId xmlns:a16="http://schemas.microsoft.com/office/drawing/2014/main" id="{08CDB523-94D2-4F04-AE51-58A203E564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1" name="TextBox 3870">
          <a:extLst>
            <a:ext uri="{FF2B5EF4-FFF2-40B4-BE49-F238E27FC236}">
              <a16:creationId xmlns:a16="http://schemas.microsoft.com/office/drawing/2014/main" id="{157DED7D-930A-4FF4-B972-4552CA6B4B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2" name="TextBox 3871">
          <a:extLst>
            <a:ext uri="{FF2B5EF4-FFF2-40B4-BE49-F238E27FC236}">
              <a16:creationId xmlns:a16="http://schemas.microsoft.com/office/drawing/2014/main" id="{16F60B71-40BD-45C1-9B8A-2E9FFD86A6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3" name="TextBox 3872">
          <a:extLst>
            <a:ext uri="{FF2B5EF4-FFF2-40B4-BE49-F238E27FC236}">
              <a16:creationId xmlns:a16="http://schemas.microsoft.com/office/drawing/2014/main" id="{18021367-4F14-409E-AD1B-F1FDB78793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4" name="TextBox 3873">
          <a:extLst>
            <a:ext uri="{FF2B5EF4-FFF2-40B4-BE49-F238E27FC236}">
              <a16:creationId xmlns:a16="http://schemas.microsoft.com/office/drawing/2014/main" id="{CADC37EE-95AA-4D96-A2A6-60F320D835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5" name="TextBox 3874">
          <a:extLst>
            <a:ext uri="{FF2B5EF4-FFF2-40B4-BE49-F238E27FC236}">
              <a16:creationId xmlns:a16="http://schemas.microsoft.com/office/drawing/2014/main" id="{678689A0-CC55-484D-9210-4718182A7D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6" name="TextBox 3875">
          <a:extLst>
            <a:ext uri="{FF2B5EF4-FFF2-40B4-BE49-F238E27FC236}">
              <a16:creationId xmlns:a16="http://schemas.microsoft.com/office/drawing/2014/main" id="{D883824E-CCED-45BD-9400-16546E75E2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7" name="TextBox 3876">
          <a:extLst>
            <a:ext uri="{FF2B5EF4-FFF2-40B4-BE49-F238E27FC236}">
              <a16:creationId xmlns:a16="http://schemas.microsoft.com/office/drawing/2014/main" id="{8401758A-B4B7-48EF-A70E-F36814146C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8" name="TextBox 3877">
          <a:extLst>
            <a:ext uri="{FF2B5EF4-FFF2-40B4-BE49-F238E27FC236}">
              <a16:creationId xmlns:a16="http://schemas.microsoft.com/office/drawing/2014/main" id="{75CE4713-848B-46FD-9E91-D0967C11C7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9" name="TextBox 3878">
          <a:extLst>
            <a:ext uri="{FF2B5EF4-FFF2-40B4-BE49-F238E27FC236}">
              <a16:creationId xmlns:a16="http://schemas.microsoft.com/office/drawing/2014/main" id="{2950DBD0-CFB8-416C-ACC3-9B2B444FDD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0" name="TextBox 3879">
          <a:extLst>
            <a:ext uri="{FF2B5EF4-FFF2-40B4-BE49-F238E27FC236}">
              <a16:creationId xmlns:a16="http://schemas.microsoft.com/office/drawing/2014/main" id="{E30C1120-87B6-4528-B0EA-D91F80D3CB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1" name="TextBox 3880">
          <a:extLst>
            <a:ext uri="{FF2B5EF4-FFF2-40B4-BE49-F238E27FC236}">
              <a16:creationId xmlns:a16="http://schemas.microsoft.com/office/drawing/2014/main" id="{51F25D7D-0FA7-4311-9B1A-90E8FC11EB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2" name="TextBox 3881">
          <a:extLst>
            <a:ext uri="{FF2B5EF4-FFF2-40B4-BE49-F238E27FC236}">
              <a16:creationId xmlns:a16="http://schemas.microsoft.com/office/drawing/2014/main" id="{1E8EE1FB-11CF-4365-81E5-CABD7C1881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3" name="TextBox 3882">
          <a:extLst>
            <a:ext uri="{FF2B5EF4-FFF2-40B4-BE49-F238E27FC236}">
              <a16:creationId xmlns:a16="http://schemas.microsoft.com/office/drawing/2014/main" id="{28247B7B-7995-4BFF-9DA1-845C562A65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4" name="TextBox 3883">
          <a:extLst>
            <a:ext uri="{FF2B5EF4-FFF2-40B4-BE49-F238E27FC236}">
              <a16:creationId xmlns:a16="http://schemas.microsoft.com/office/drawing/2014/main" id="{A5C84AFD-1632-4B8D-B9D7-FE4F7F97C3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5" name="TextBox 3884">
          <a:extLst>
            <a:ext uri="{FF2B5EF4-FFF2-40B4-BE49-F238E27FC236}">
              <a16:creationId xmlns:a16="http://schemas.microsoft.com/office/drawing/2014/main" id="{2ACF6ABF-BEE6-47AF-A0AC-C88FEF18C2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6" name="TextBox 3885">
          <a:extLst>
            <a:ext uri="{FF2B5EF4-FFF2-40B4-BE49-F238E27FC236}">
              <a16:creationId xmlns:a16="http://schemas.microsoft.com/office/drawing/2014/main" id="{9DE08D72-3E20-4DA3-992A-C555E71EE4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7" name="TextBox 3886">
          <a:extLst>
            <a:ext uri="{FF2B5EF4-FFF2-40B4-BE49-F238E27FC236}">
              <a16:creationId xmlns:a16="http://schemas.microsoft.com/office/drawing/2014/main" id="{A2B6481F-1BC4-4C9C-B8DC-D0779B9444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8" name="TextBox 3887">
          <a:extLst>
            <a:ext uri="{FF2B5EF4-FFF2-40B4-BE49-F238E27FC236}">
              <a16:creationId xmlns:a16="http://schemas.microsoft.com/office/drawing/2014/main" id="{E9A49CE8-446D-4538-866C-32D950A835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9" name="TextBox 3888">
          <a:extLst>
            <a:ext uri="{FF2B5EF4-FFF2-40B4-BE49-F238E27FC236}">
              <a16:creationId xmlns:a16="http://schemas.microsoft.com/office/drawing/2014/main" id="{B223F848-8D15-4239-AEAB-6A634A873B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0" name="TextBox 3889">
          <a:extLst>
            <a:ext uri="{FF2B5EF4-FFF2-40B4-BE49-F238E27FC236}">
              <a16:creationId xmlns:a16="http://schemas.microsoft.com/office/drawing/2014/main" id="{6F68E164-AD37-4447-AFA0-18D5924B6A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1" name="TextBox 3890">
          <a:extLst>
            <a:ext uri="{FF2B5EF4-FFF2-40B4-BE49-F238E27FC236}">
              <a16:creationId xmlns:a16="http://schemas.microsoft.com/office/drawing/2014/main" id="{935807D9-BC21-4470-8EB1-F55336716B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2" name="TextBox 3891">
          <a:extLst>
            <a:ext uri="{FF2B5EF4-FFF2-40B4-BE49-F238E27FC236}">
              <a16:creationId xmlns:a16="http://schemas.microsoft.com/office/drawing/2014/main" id="{5C1C9770-6DBC-49F2-B5A3-971FA32DCB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3" name="TextBox 3892">
          <a:extLst>
            <a:ext uri="{FF2B5EF4-FFF2-40B4-BE49-F238E27FC236}">
              <a16:creationId xmlns:a16="http://schemas.microsoft.com/office/drawing/2014/main" id="{E03884D2-B5D8-4333-A994-9A2D88C59D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4" name="TextBox 3893">
          <a:extLst>
            <a:ext uri="{FF2B5EF4-FFF2-40B4-BE49-F238E27FC236}">
              <a16:creationId xmlns:a16="http://schemas.microsoft.com/office/drawing/2014/main" id="{2530F6E7-0C00-4994-9E0C-FC41CBC157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5" name="TextBox 3894">
          <a:extLst>
            <a:ext uri="{FF2B5EF4-FFF2-40B4-BE49-F238E27FC236}">
              <a16:creationId xmlns:a16="http://schemas.microsoft.com/office/drawing/2014/main" id="{B2793543-D1B0-4E59-B7C0-B3B2C3D566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6" name="TextBox 3895">
          <a:extLst>
            <a:ext uri="{FF2B5EF4-FFF2-40B4-BE49-F238E27FC236}">
              <a16:creationId xmlns:a16="http://schemas.microsoft.com/office/drawing/2014/main" id="{3A4863A7-0992-4C4E-9FF1-95E21D6624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7" name="TextBox 3896">
          <a:extLst>
            <a:ext uri="{FF2B5EF4-FFF2-40B4-BE49-F238E27FC236}">
              <a16:creationId xmlns:a16="http://schemas.microsoft.com/office/drawing/2014/main" id="{03CC2DCE-293D-49E6-9EEE-081D0B4F76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8" name="TextBox 3897">
          <a:extLst>
            <a:ext uri="{FF2B5EF4-FFF2-40B4-BE49-F238E27FC236}">
              <a16:creationId xmlns:a16="http://schemas.microsoft.com/office/drawing/2014/main" id="{0294F891-725F-4738-8C52-FDC1380AA6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9" name="TextBox 3898">
          <a:extLst>
            <a:ext uri="{FF2B5EF4-FFF2-40B4-BE49-F238E27FC236}">
              <a16:creationId xmlns:a16="http://schemas.microsoft.com/office/drawing/2014/main" id="{7C2D304B-F51F-4920-9F3C-A030703502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0" name="TextBox 3899">
          <a:extLst>
            <a:ext uri="{FF2B5EF4-FFF2-40B4-BE49-F238E27FC236}">
              <a16:creationId xmlns:a16="http://schemas.microsoft.com/office/drawing/2014/main" id="{C4801C9B-AAEA-48C2-90BA-3EAF11FB33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1" name="TextBox 3900">
          <a:extLst>
            <a:ext uri="{FF2B5EF4-FFF2-40B4-BE49-F238E27FC236}">
              <a16:creationId xmlns:a16="http://schemas.microsoft.com/office/drawing/2014/main" id="{1C9BC903-2A0B-4A25-BEB7-08B6317F79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2" name="TextBox 3901">
          <a:extLst>
            <a:ext uri="{FF2B5EF4-FFF2-40B4-BE49-F238E27FC236}">
              <a16:creationId xmlns:a16="http://schemas.microsoft.com/office/drawing/2014/main" id="{77356E4D-FCDD-4B2A-B6BF-F0E21BBC1E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3" name="TextBox 3902">
          <a:extLst>
            <a:ext uri="{FF2B5EF4-FFF2-40B4-BE49-F238E27FC236}">
              <a16:creationId xmlns:a16="http://schemas.microsoft.com/office/drawing/2014/main" id="{C9598939-75EF-4F11-AC2D-295AB84644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4" name="TextBox 3903">
          <a:extLst>
            <a:ext uri="{FF2B5EF4-FFF2-40B4-BE49-F238E27FC236}">
              <a16:creationId xmlns:a16="http://schemas.microsoft.com/office/drawing/2014/main" id="{205CF87E-D8A6-41AE-9E24-C1C0BE17FA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5" name="TextBox 3904">
          <a:extLst>
            <a:ext uri="{FF2B5EF4-FFF2-40B4-BE49-F238E27FC236}">
              <a16:creationId xmlns:a16="http://schemas.microsoft.com/office/drawing/2014/main" id="{2DB6B3A4-59D4-4009-91F3-6721D102C3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6" name="TextBox 3905">
          <a:extLst>
            <a:ext uri="{FF2B5EF4-FFF2-40B4-BE49-F238E27FC236}">
              <a16:creationId xmlns:a16="http://schemas.microsoft.com/office/drawing/2014/main" id="{A97578EF-B0D6-43FB-9172-C46E3F04A0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7" name="TextBox 3906">
          <a:extLst>
            <a:ext uri="{FF2B5EF4-FFF2-40B4-BE49-F238E27FC236}">
              <a16:creationId xmlns:a16="http://schemas.microsoft.com/office/drawing/2014/main" id="{0FA0A625-F2C5-49C2-A98D-60AE99876F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8" name="TextBox 3907">
          <a:extLst>
            <a:ext uri="{FF2B5EF4-FFF2-40B4-BE49-F238E27FC236}">
              <a16:creationId xmlns:a16="http://schemas.microsoft.com/office/drawing/2014/main" id="{C7854EC6-0B8A-4164-B100-1264927E32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9" name="TextBox 3908">
          <a:extLst>
            <a:ext uri="{FF2B5EF4-FFF2-40B4-BE49-F238E27FC236}">
              <a16:creationId xmlns:a16="http://schemas.microsoft.com/office/drawing/2014/main" id="{FE8D7581-03DB-4921-AADC-C42902F645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0" name="TextBox 3909">
          <a:extLst>
            <a:ext uri="{FF2B5EF4-FFF2-40B4-BE49-F238E27FC236}">
              <a16:creationId xmlns:a16="http://schemas.microsoft.com/office/drawing/2014/main" id="{6EDA7819-0164-4CF8-95EE-3DDF7FFB44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1" name="TextBox 3910">
          <a:extLst>
            <a:ext uri="{FF2B5EF4-FFF2-40B4-BE49-F238E27FC236}">
              <a16:creationId xmlns:a16="http://schemas.microsoft.com/office/drawing/2014/main" id="{68289B21-AC63-48E6-ADAB-1B73BA2170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2" name="TextBox 3911">
          <a:extLst>
            <a:ext uri="{FF2B5EF4-FFF2-40B4-BE49-F238E27FC236}">
              <a16:creationId xmlns:a16="http://schemas.microsoft.com/office/drawing/2014/main" id="{1340BC7F-F7CF-4597-892F-C540CF7BF2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3" name="TextBox 3912">
          <a:extLst>
            <a:ext uri="{FF2B5EF4-FFF2-40B4-BE49-F238E27FC236}">
              <a16:creationId xmlns:a16="http://schemas.microsoft.com/office/drawing/2014/main" id="{8B677A2A-7182-4CD7-A444-FA67E99E75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4" name="TextBox 3913">
          <a:extLst>
            <a:ext uri="{FF2B5EF4-FFF2-40B4-BE49-F238E27FC236}">
              <a16:creationId xmlns:a16="http://schemas.microsoft.com/office/drawing/2014/main" id="{A570231B-CF50-4763-8232-90A07038A6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5" name="TextBox 3914">
          <a:extLst>
            <a:ext uri="{FF2B5EF4-FFF2-40B4-BE49-F238E27FC236}">
              <a16:creationId xmlns:a16="http://schemas.microsoft.com/office/drawing/2014/main" id="{3BD516FF-CE3C-4E43-8E38-3E2B55A319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6" name="TextBox 3915">
          <a:extLst>
            <a:ext uri="{FF2B5EF4-FFF2-40B4-BE49-F238E27FC236}">
              <a16:creationId xmlns:a16="http://schemas.microsoft.com/office/drawing/2014/main" id="{DC7E450F-E600-4E9C-9F7C-7D91477820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7" name="TextBox 3916">
          <a:extLst>
            <a:ext uri="{FF2B5EF4-FFF2-40B4-BE49-F238E27FC236}">
              <a16:creationId xmlns:a16="http://schemas.microsoft.com/office/drawing/2014/main" id="{5DAAE328-82BA-4CD7-AD12-A0ACEF33AF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8" name="TextBox 3917">
          <a:extLst>
            <a:ext uri="{FF2B5EF4-FFF2-40B4-BE49-F238E27FC236}">
              <a16:creationId xmlns:a16="http://schemas.microsoft.com/office/drawing/2014/main" id="{562FF2BC-E8B4-45F7-BA66-9AFE5AD36C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9" name="TextBox 3918">
          <a:extLst>
            <a:ext uri="{FF2B5EF4-FFF2-40B4-BE49-F238E27FC236}">
              <a16:creationId xmlns:a16="http://schemas.microsoft.com/office/drawing/2014/main" id="{A7380F71-B76B-4C2C-8D0B-B965C4700D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0" name="TextBox 3919">
          <a:extLst>
            <a:ext uri="{FF2B5EF4-FFF2-40B4-BE49-F238E27FC236}">
              <a16:creationId xmlns:a16="http://schemas.microsoft.com/office/drawing/2014/main" id="{115E7B17-7429-428E-8F20-0124F6140A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1" name="TextBox 3920">
          <a:extLst>
            <a:ext uri="{FF2B5EF4-FFF2-40B4-BE49-F238E27FC236}">
              <a16:creationId xmlns:a16="http://schemas.microsoft.com/office/drawing/2014/main" id="{583C6E6F-DC22-4101-BAFA-27C78512D9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2" name="TextBox 3921">
          <a:extLst>
            <a:ext uri="{FF2B5EF4-FFF2-40B4-BE49-F238E27FC236}">
              <a16:creationId xmlns:a16="http://schemas.microsoft.com/office/drawing/2014/main" id="{ED56906E-7D2F-4FA3-B3EA-8341D99028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3" name="TextBox 3922">
          <a:extLst>
            <a:ext uri="{FF2B5EF4-FFF2-40B4-BE49-F238E27FC236}">
              <a16:creationId xmlns:a16="http://schemas.microsoft.com/office/drawing/2014/main" id="{CCF1B273-279F-47AB-B219-48DF590DB3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4" name="TextBox 3923">
          <a:extLst>
            <a:ext uri="{FF2B5EF4-FFF2-40B4-BE49-F238E27FC236}">
              <a16:creationId xmlns:a16="http://schemas.microsoft.com/office/drawing/2014/main" id="{8ECCFB82-F7DD-47C3-96A3-B4C88B0537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5" name="TextBox 3924">
          <a:extLst>
            <a:ext uri="{FF2B5EF4-FFF2-40B4-BE49-F238E27FC236}">
              <a16:creationId xmlns:a16="http://schemas.microsoft.com/office/drawing/2014/main" id="{808D642D-1BAA-478A-9DA1-5A492822F3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6" name="TextBox 3925">
          <a:extLst>
            <a:ext uri="{FF2B5EF4-FFF2-40B4-BE49-F238E27FC236}">
              <a16:creationId xmlns:a16="http://schemas.microsoft.com/office/drawing/2014/main" id="{D62CA1AB-E7D4-492F-9D51-BCA49269F2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7" name="TextBox 3926">
          <a:extLst>
            <a:ext uri="{FF2B5EF4-FFF2-40B4-BE49-F238E27FC236}">
              <a16:creationId xmlns:a16="http://schemas.microsoft.com/office/drawing/2014/main" id="{B3D01703-D56A-447F-B686-0CB58D9B9B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8" name="TextBox 3927">
          <a:extLst>
            <a:ext uri="{FF2B5EF4-FFF2-40B4-BE49-F238E27FC236}">
              <a16:creationId xmlns:a16="http://schemas.microsoft.com/office/drawing/2014/main" id="{9257BFD8-F6C9-4969-9BD8-EE8143A5EA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9" name="TextBox 3928">
          <a:extLst>
            <a:ext uri="{FF2B5EF4-FFF2-40B4-BE49-F238E27FC236}">
              <a16:creationId xmlns:a16="http://schemas.microsoft.com/office/drawing/2014/main" id="{08A478CD-41A4-48E9-84D9-0CBFC3BCC9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0" name="TextBox 3929">
          <a:extLst>
            <a:ext uri="{FF2B5EF4-FFF2-40B4-BE49-F238E27FC236}">
              <a16:creationId xmlns:a16="http://schemas.microsoft.com/office/drawing/2014/main" id="{5CE7DB0C-F7A5-4EAF-A6DD-AB052C5B8B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1" name="TextBox 3930">
          <a:extLst>
            <a:ext uri="{FF2B5EF4-FFF2-40B4-BE49-F238E27FC236}">
              <a16:creationId xmlns:a16="http://schemas.microsoft.com/office/drawing/2014/main" id="{7BC43554-0FFB-4314-BDD3-1E5D702584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2" name="TextBox 3931">
          <a:extLst>
            <a:ext uri="{FF2B5EF4-FFF2-40B4-BE49-F238E27FC236}">
              <a16:creationId xmlns:a16="http://schemas.microsoft.com/office/drawing/2014/main" id="{8E8506A1-C337-4CE2-98C6-B2B0ED61BC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3" name="TextBox 3932">
          <a:extLst>
            <a:ext uri="{FF2B5EF4-FFF2-40B4-BE49-F238E27FC236}">
              <a16:creationId xmlns:a16="http://schemas.microsoft.com/office/drawing/2014/main" id="{75D783BD-7746-45B3-A2BE-A13F58352F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4" name="TextBox 3933">
          <a:extLst>
            <a:ext uri="{FF2B5EF4-FFF2-40B4-BE49-F238E27FC236}">
              <a16:creationId xmlns:a16="http://schemas.microsoft.com/office/drawing/2014/main" id="{4424E485-49C3-4131-B97D-DE500CE0A8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5" name="TextBox 3934">
          <a:extLst>
            <a:ext uri="{FF2B5EF4-FFF2-40B4-BE49-F238E27FC236}">
              <a16:creationId xmlns:a16="http://schemas.microsoft.com/office/drawing/2014/main" id="{E57A44E6-F6C3-4CA2-AEB6-988E26FBC0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6" name="TextBox 3935">
          <a:extLst>
            <a:ext uri="{FF2B5EF4-FFF2-40B4-BE49-F238E27FC236}">
              <a16:creationId xmlns:a16="http://schemas.microsoft.com/office/drawing/2014/main" id="{83DB1FDD-610F-4D3C-A2EC-56F2E0AC7B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7" name="TextBox 3936">
          <a:extLst>
            <a:ext uri="{FF2B5EF4-FFF2-40B4-BE49-F238E27FC236}">
              <a16:creationId xmlns:a16="http://schemas.microsoft.com/office/drawing/2014/main" id="{8D588052-F38F-40F8-ADFC-BD2A8B566B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8" name="TextBox 3937">
          <a:extLst>
            <a:ext uri="{FF2B5EF4-FFF2-40B4-BE49-F238E27FC236}">
              <a16:creationId xmlns:a16="http://schemas.microsoft.com/office/drawing/2014/main" id="{89F45284-6A66-4007-8893-839C5CD110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9" name="TextBox 3938">
          <a:extLst>
            <a:ext uri="{FF2B5EF4-FFF2-40B4-BE49-F238E27FC236}">
              <a16:creationId xmlns:a16="http://schemas.microsoft.com/office/drawing/2014/main" id="{110B9B7B-9B3A-48AE-BE8A-FE48878C35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0" name="TextBox 3939">
          <a:extLst>
            <a:ext uri="{FF2B5EF4-FFF2-40B4-BE49-F238E27FC236}">
              <a16:creationId xmlns:a16="http://schemas.microsoft.com/office/drawing/2014/main" id="{78AAB8CA-7937-4042-9DEC-0AC820C28E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1" name="TextBox 3940">
          <a:extLst>
            <a:ext uri="{FF2B5EF4-FFF2-40B4-BE49-F238E27FC236}">
              <a16:creationId xmlns:a16="http://schemas.microsoft.com/office/drawing/2014/main" id="{ECDADEFD-F771-41C5-A8BF-27B449D168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2" name="TextBox 3941">
          <a:extLst>
            <a:ext uri="{FF2B5EF4-FFF2-40B4-BE49-F238E27FC236}">
              <a16:creationId xmlns:a16="http://schemas.microsoft.com/office/drawing/2014/main" id="{0E8D9048-4ECA-4F28-BA8C-DD6D7C9C18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3" name="TextBox 3942">
          <a:extLst>
            <a:ext uri="{FF2B5EF4-FFF2-40B4-BE49-F238E27FC236}">
              <a16:creationId xmlns:a16="http://schemas.microsoft.com/office/drawing/2014/main" id="{3C3EE323-C6D9-466E-A08E-AF7BF1E2B0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4" name="TextBox 3943">
          <a:extLst>
            <a:ext uri="{FF2B5EF4-FFF2-40B4-BE49-F238E27FC236}">
              <a16:creationId xmlns:a16="http://schemas.microsoft.com/office/drawing/2014/main" id="{0AFD25BD-D5AC-4E02-8C87-263A8F6215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5" name="TextBox 3944">
          <a:extLst>
            <a:ext uri="{FF2B5EF4-FFF2-40B4-BE49-F238E27FC236}">
              <a16:creationId xmlns:a16="http://schemas.microsoft.com/office/drawing/2014/main" id="{4445246D-5D42-4CF7-A81E-E246FE7466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6" name="TextBox 3945">
          <a:extLst>
            <a:ext uri="{FF2B5EF4-FFF2-40B4-BE49-F238E27FC236}">
              <a16:creationId xmlns:a16="http://schemas.microsoft.com/office/drawing/2014/main" id="{C97A65E5-CDC1-4054-8488-ACE17448FB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7" name="TextBox 3946">
          <a:extLst>
            <a:ext uri="{FF2B5EF4-FFF2-40B4-BE49-F238E27FC236}">
              <a16:creationId xmlns:a16="http://schemas.microsoft.com/office/drawing/2014/main" id="{865D7B57-6670-40B2-A346-89390F9575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8" name="TextBox 3947">
          <a:extLst>
            <a:ext uri="{FF2B5EF4-FFF2-40B4-BE49-F238E27FC236}">
              <a16:creationId xmlns:a16="http://schemas.microsoft.com/office/drawing/2014/main" id="{BB14F9B4-0F49-40DB-87FD-E876F5A150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9" name="TextBox 3948">
          <a:extLst>
            <a:ext uri="{FF2B5EF4-FFF2-40B4-BE49-F238E27FC236}">
              <a16:creationId xmlns:a16="http://schemas.microsoft.com/office/drawing/2014/main" id="{36EE6772-3AF2-454D-8819-3001A46D0E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0" name="TextBox 3949">
          <a:extLst>
            <a:ext uri="{FF2B5EF4-FFF2-40B4-BE49-F238E27FC236}">
              <a16:creationId xmlns:a16="http://schemas.microsoft.com/office/drawing/2014/main" id="{99E69F96-D34D-461A-B4F4-6BA4D0AC56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1" name="TextBox 3950">
          <a:extLst>
            <a:ext uri="{FF2B5EF4-FFF2-40B4-BE49-F238E27FC236}">
              <a16:creationId xmlns:a16="http://schemas.microsoft.com/office/drawing/2014/main" id="{3677A863-664A-4015-9096-F44FF85194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2" name="TextBox 3951">
          <a:extLst>
            <a:ext uri="{FF2B5EF4-FFF2-40B4-BE49-F238E27FC236}">
              <a16:creationId xmlns:a16="http://schemas.microsoft.com/office/drawing/2014/main" id="{07D3B9BC-D6EB-4A06-B9BE-380E9F33E8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3" name="TextBox 3952">
          <a:extLst>
            <a:ext uri="{FF2B5EF4-FFF2-40B4-BE49-F238E27FC236}">
              <a16:creationId xmlns:a16="http://schemas.microsoft.com/office/drawing/2014/main" id="{467B58EF-BBF5-4F58-A0F2-69DE3DB745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4" name="TextBox 3953">
          <a:extLst>
            <a:ext uri="{FF2B5EF4-FFF2-40B4-BE49-F238E27FC236}">
              <a16:creationId xmlns:a16="http://schemas.microsoft.com/office/drawing/2014/main" id="{47311F4B-EE3C-4DD8-8F1E-067E658AC5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5" name="TextBox 3954">
          <a:extLst>
            <a:ext uri="{FF2B5EF4-FFF2-40B4-BE49-F238E27FC236}">
              <a16:creationId xmlns:a16="http://schemas.microsoft.com/office/drawing/2014/main" id="{266BA29B-1064-4D1C-944B-4BEAC1E6D1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6" name="TextBox 3955">
          <a:extLst>
            <a:ext uri="{FF2B5EF4-FFF2-40B4-BE49-F238E27FC236}">
              <a16:creationId xmlns:a16="http://schemas.microsoft.com/office/drawing/2014/main" id="{0B45731A-474D-4B2A-9DB4-CD4AA77684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7" name="TextBox 3956">
          <a:extLst>
            <a:ext uri="{FF2B5EF4-FFF2-40B4-BE49-F238E27FC236}">
              <a16:creationId xmlns:a16="http://schemas.microsoft.com/office/drawing/2014/main" id="{36B25163-3484-4B8E-83FE-7F1CFE1539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8" name="TextBox 3957">
          <a:extLst>
            <a:ext uri="{FF2B5EF4-FFF2-40B4-BE49-F238E27FC236}">
              <a16:creationId xmlns:a16="http://schemas.microsoft.com/office/drawing/2014/main" id="{3D798596-ADF8-4A06-889F-DB28BB8824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9" name="TextBox 3958">
          <a:extLst>
            <a:ext uri="{FF2B5EF4-FFF2-40B4-BE49-F238E27FC236}">
              <a16:creationId xmlns:a16="http://schemas.microsoft.com/office/drawing/2014/main" id="{705173DF-5D8F-4D6E-AAA9-2E77FF3929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0" name="TextBox 3959">
          <a:extLst>
            <a:ext uri="{FF2B5EF4-FFF2-40B4-BE49-F238E27FC236}">
              <a16:creationId xmlns:a16="http://schemas.microsoft.com/office/drawing/2014/main" id="{27D694A3-4F31-448D-AF25-0ED0B47AAC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1" name="TextBox 3960">
          <a:extLst>
            <a:ext uri="{FF2B5EF4-FFF2-40B4-BE49-F238E27FC236}">
              <a16:creationId xmlns:a16="http://schemas.microsoft.com/office/drawing/2014/main" id="{B8050091-9926-42FB-9DDF-520A0E0478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2" name="TextBox 3961">
          <a:extLst>
            <a:ext uri="{FF2B5EF4-FFF2-40B4-BE49-F238E27FC236}">
              <a16:creationId xmlns:a16="http://schemas.microsoft.com/office/drawing/2014/main" id="{07577CEF-5812-46BD-B3E2-ABC1CB43D6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3" name="TextBox 3962">
          <a:extLst>
            <a:ext uri="{FF2B5EF4-FFF2-40B4-BE49-F238E27FC236}">
              <a16:creationId xmlns:a16="http://schemas.microsoft.com/office/drawing/2014/main" id="{88480918-2ABE-4566-A8C2-C1B28D8948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4" name="TextBox 3963">
          <a:extLst>
            <a:ext uri="{FF2B5EF4-FFF2-40B4-BE49-F238E27FC236}">
              <a16:creationId xmlns:a16="http://schemas.microsoft.com/office/drawing/2014/main" id="{7DDA838E-7241-4BDC-8472-29DCAA30A7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5" name="TextBox 3964">
          <a:extLst>
            <a:ext uri="{FF2B5EF4-FFF2-40B4-BE49-F238E27FC236}">
              <a16:creationId xmlns:a16="http://schemas.microsoft.com/office/drawing/2014/main" id="{18474FF9-D664-4702-85A9-65EAFEC24A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6" name="TextBox 3965">
          <a:extLst>
            <a:ext uri="{FF2B5EF4-FFF2-40B4-BE49-F238E27FC236}">
              <a16:creationId xmlns:a16="http://schemas.microsoft.com/office/drawing/2014/main" id="{D561EB1B-F591-43FF-A7A9-870AC7A210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7" name="TextBox 3966">
          <a:extLst>
            <a:ext uri="{FF2B5EF4-FFF2-40B4-BE49-F238E27FC236}">
              <a16:creationId xmlns:a16="http://schemas.microsoft.com/office/drawing/2014/main" id="{BD4F6B2C-DA8C-4401-9CEE-310EA371DA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8" name="TextBox 3967">
          <a:extLst>
            <a:ext uri="{FF2B5EF4-FFF2-40B4-BE49-F238E27FC236}">
              <a16:creationId xmlns:a16="http://schemas.microsoft.com/office/drawing/2014/main" id="{BAE61303-99AD-4AA7-8C6D-6A109642F0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9" name="TextBox 3968">
          <a:extLst>
            <a:ext uri="{FF2B5EF4-FFF2-40B4-BE49-F238E27FC236}">
              <a16:creationId xmlns:a16="http://schemas.microsoft.com/office/drawing/2014/main" id="{D65472F1-C48A-4666-B96B-3EBEE7C3C5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0" name="TextBox 3969">
          <a:extLst>
            <a:ext uri="{FF2B5EF4-FFF2-40B4-BE49-F238E27FC236}">
              <a16:creationId xmlns:a16="http://schemas.microsoft.com/office/drawing/2014/main" id="{483F84FA-2611-4467-B804-A07E834871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1" name="TextBox 3970">
          <a:extLst>
            <a:ext uri="{FF2B5EF4-FFF2-40B4-BE49-F238E27FC236}">
              <a16:creationId xmlns:a16="http://schemas.microsoft.com/office/drawing/2014/main" id="{BBA28255-2FC0-438A-8E7E-CDF60247D4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2" name="TextBox 3971">
          <a:extLst>
            <a:ext uri="{FF2B5EF4-FFF2-40B4-BE49-F238E27FC236}">
              <a16:creationId xmlns:a16="http://schemas.microsoft.com/office/drawing/2014/main" id="{E67BC6A6-9D57-41C6-8337-F6FF66CBE7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3" name="TextBox 3972">
          <a:extLst>
            <a:ext uri="{FF2B5EF4-FFF2-40B4-BE49-F238E27FC236}">
              <a16:creationId xmlns:a16="http://schemas.microsoft.com/office/drawing/2014/main" id="{9627BAAC-2BE5-4ED6-96C4-632FAE9E17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4" name="TextBox 3973">
          <a:extLst>
            <a:ext uri="{FF2B5EF4-FFF2-40B4-BE49-F238E27FC236}">
              <a16:creationId xmlns:a16="http://schemas.microsoft.com/office/drawing/2014/main" id="{2BCDDB2E-9B49-4E57-854A-E02B74F7B3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5" name="TextBox 3974">
          <a:extLst>
            <a:ext uri="{FF2B5EF4-FFF2-40B4-BE49-F238E27FC236}">
              <a16:creationId xmlns:a16="http://schemas.microsoft.com/office/drawing/2014/main" id="{F277DA4F-9B31-49F9-9DD5-190AC6416D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6" name="TextBox 3975">
          <a:extLst>
            <a:ext uri="{FF2B5EF4-FFF2-40B4-BE49-F238E27FC236}">
              <a16:creationId xmlns:a16="http://schemas.microsoft.com/office/drawing/2014/main" id="{57D54A6E-749F-4D2C-BB2C-5E7F1BEA16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7" name="TextBox 3976">
          <a:extLst>
            <a:ext uri="{FF2B5EF4-FFF2-40B4-BE49-F238E27FC236}">
              <a16:creationId xmlns:a16="http://schemas.microsoft.com/office/drawing/2014/main" id="{5E06D8F9-872C-4EA8-B58D-CA88EBF4EF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8" name="TextBox 3977">
          <a:extLst>
            <a:ext uri="{FF2B5EF4-FFF2-40B4-BE49-F238E27FC236}">
              <a16:creationId xmlns:a16="http://schemas.microsoft.com/office/drawing/2014/main" id="{1885F214-E047-4CAD-9DA0-D2AC1EFB17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9" name="TextBox 3978">
          <a:extLst>
            <a:ext uri="{FF2B5EF4-FFF2-40B4-BE49-F238E27FC236}">
              <a16:creationId xmlns:a16="http://schemas.microsoft.com/office/drawing/2014/main" id="{7ED70DD7-EF56-47C1-AC26-587DBD0451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0" name="TextBox 3979">
          <a:extLst>
            <a:ext uri="{FF2B5EF4-FFF2-40B4-BE49-F238E27FC236}">
              <a16:creationId xmlns:a16="http://schemas.microsoft.com/office/drawing/2014/main" id="{928120E2-6DC1-4DF0-A74A-FB890FEAC2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1" name="TextBox 3980">
          <a:extLst>
            <a:ext uri="{FF2B5EF4-FFF2-40B4-BE49-F238E27FC236}">
              <a16:creationId xmlns:a16="http://schemas.microsoft.com/office/drawing/2014/main" id="{C81EB448-80CC-4287-91B1-8F4BB55B47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2" name="TextBox 3981">
          <a:extLst>
            <a:ext uri="{FF2B5EF4-FFF2-40B4-BE49-F238E27FC236}">
              <a16:creationId xmlns:a16="http://schemas.microsoft.com/office/drawing/2014/main" id="{8C062A7C-4C51-4D1A-9F6F-B6014E8490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3" name="TextBox 3982">
          <a:extLst>
            <a:ext uri="{FF2B5EF4-FFF2-40B4-BE49-F238E27FC236}">
              <a16:creationId xmlns:a16="http://schemas.microsoft.com/office/drawing/2014/main" id="{D6ADD582-2A1B-4252-A09E-8804AF9598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4" name="TextBox 3983">
          <a:extLst>
            <a:ext uri="{FF2B5EF4-FFF2-40B4-BE49-F238E27FC236}">
              <a16:creationId xmlns:a16="http://schemas.microsoft.com/office/drawing/2014/main" id="{D46BF22F-16F3-497B-9D58-E92662BDEB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5" name="TextBox 3984">
          <a:extLst>
            <a:ext uri="{FF2B5EF4-FFF2-40B4-BE49-F238E27FC236}">
              <a16:creationId xmlns:a16="http://schemas.microsoft.com/office/drawing/2014/main" id="{017BF894-2CA4-41F4-B015-4CB74BA131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6" name="TextBox 3985">
          <a:extLst>
            <a:ext uri="{FF2B5EF4-FFF2-40B4-BE49-F238E27FC236}">
              <a16:creationId xmlns:a16="http://schemas.microsoft.com/office/drawing/2014/main" id="{38367B3D-AFE1-4DFF-A36B-ADFEB39768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7" name="TextBox 3986">
          <a:extLst>
            <a:ext uri="{FF2B5EF4-FFF2-40B4-BE49-F238E27FC236}">
              <a16:creationId xmlns:a16="http://schemas.microsoft.com/office/drawing/2014/main" id="{F8832F72-3EA5-445B-8700-D34DA0D029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8" name="TextBox 3987">
          <a:extLst>
            <a:ext uri="{FF2B5EF4-FFF2-40B4-BE49-F238E27FC236}">
              <a16:creationId xmlns:a16="http://schemas.microsoft.com/office/drawing/2014/main" id="{751B861C-25DE-4490-8193-8965956597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9" name="TextBox 3988">
          <a:extLst>
            <a:ext uri="{FF2B5EF4-FFF2-40B4-BE49-F238E27FC236}">
              <a16:creationId xmlns:a16="http://schemas.microsoft.com/office/drawing/2014/main" id="{1505DC7F-F9FA-4B9B-9D5C-5C389BBD15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0" name="TextBox 3989">
          <a:extLst>
            <a:ext uri="{FF2B5EF4-FFF2-40B4-BE49-F238E27FC236}">
              <a16:creationId xmlns:a16="http://schemas.microsoft.com/office/drawing/2014/main" id="{24CA5BD4-341B-46C1-918A-BC2F662BC5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1" name="TextBox 3990">
          <a:extLst>
            <a:ext uri="{FF2B5EF4-FFF2-40B4-BE49-F238E27FC236}">
              <a16:creationId xmlns:a16="http://schemas.microsoft.com/office/drawing/2014/main" id="{DAA38634-0BD5-41D5-9FAF-25CC288B1A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2" name="TextBox 3991">
          <a:extLst>
            <a:ext uri="{FF2B5EF4-FFF2-40B4-BE49-F238E27FC236}">
              <a16:creationId xmlns:a16="http://schemas.microsoft.com/office/drawing/2014/main" id="{D7F45BD5-B0E0-45B4-8C13-AFFD186C93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3" name="TextBox 3992">
          <a:extLst>
            <a:ext uri="{FF2B5EF4-FFF2-40B4-BE49-F238E27FC236}">
              <a16:creationId xmlns:a16="http://schemas.microsoft.com/office/drawing/2014/main" id="{77D5E844-CA6B-48B8-8475-AFBCE46129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4" name="TextBox 3993">
          <a:extLst>
            <a:ext uri="{FF2B5EF4-FFF2-40B4-BE49-F238E27FC236}">
              <a16:creationId xmlns:a16="http://schemas.microsoft.com/office/drawing/2014/main" id="{7C8831F4-CA1F-4CEF-906A-8002C322E8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5" name="TextBox 3994">
          <a:extLst>
            <a:ext uri="{FF2B5EF4-FFF2-40B4-BE49-F238E27FC236}">
              <a16:creationId xmlns:a16="http://schemas.microsoft.com/office/drawing/2014/main" id="{E5307816-D372-478E-868D-73EE11EDEC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6" name="TextBox 3995">
          <a:extLst>
            <a:ext uri="{FF2B5EF4-FFF2-40B4-BE49-F238E27FC236}">
              <a16:creationId xmlns:a16="http://schemas.microsoft.com/office/drawing/2014/main" id="{A402E6EA-4494-4764-B309-CF05B74BF7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7" name="TextBox 3996">
          <a:extLst>
            <a:ext uri="{FF2B5EF4-FFF2-40B4-BE49-F238E27FC236}">
              <a16:creationId xmlns:a16="http://schemas.microsoft.com/office/drawing/2014/main" id="{D844149F-1E05-4D7E-B7C6-D619A56B6F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8" name="TextBox 3997">
          <a:extLst>
            <a:ext uri="{FF2B5EF4-FFF2-40B4-BE49-F238E27FC236}">
              <a16:creationId xmlns:a16="http://schemas.microsoft.com/office/drawing/2014/main" id="{FA972EB2-7A3F-43FB-B346-ED486981F3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9" name="TextBox 3998">
          <a:extLst>
            <a:ext uri="{FF2B5EF4-FFF2-40B4-BE49-F238E27FC236}">
              <a16:creationId xmlns:a16="http://schemas.microsoft.com/office/drawing/2014/main" id="{9888ABBD-6C32-4B2B-AAC7-62D40D23B9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0" name="TextBox 3999">
          <a:extLst>
            <a:ext uri="{FF2B5EF4-FFF2-40B4-BE49-F238E27FC236}">
              <a16:creationId xmlns:a16="http://schemas.microsoft.com/office/drawing/2014/main" id="{64AC02B1-993D-474F-9BEC-279AF4069B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1" name="TextBox 4000">
          <a:extLst>
            <a:ext uri="{FF2B5EF4-FFF2-40B4-BE49-F238E27FC236}">
              <a16:creationId xmlns:a16="http://schemas.microsoft.com/office/drawing/2014/main" id="{FF2DC17B-22CE-440D-A69D-04E222A7EE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2" name="TextBox 4001">
          <a:extLst>
            <a:ext uri="{FF2B5EF4-FFF2-40B4-BE49-F238E27FC236}">
              <a16:creationId xmlns:a16="http://schemas.microsoft.com/office/drawing/2014/main" id="{DCBD66A8-8139-4F8B-AA52-6871CDBD66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3" name="TextBox 4002">
          <a:extLst>
            <a:ext uri="{FF2B5EF4-FFF2-40B4-BE49-F238E27FC236}">
              <a16:creationId xmlns:a16="http://schemas.microsoft.com/office/drawing/2014/main" id="{424399ED-2ADC-4002-BE27-635A8DB322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4" name="TextBox 4003">
          <a:extLst>
            <a:ext uri="{FF2B5EF4-FFF2-40B4-BE49-F238E27FC236}">
              <a16:creationId xmlns:a16="http://schemas.microsoft.com/office/drawing/2014/main" id="{044099B1-BD00-4FCF-97CA-12478351A3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5" name="TextBox 4004">
          <a:extLst>
            <a:ext uri="{FF2B5EF4-FFF2-40B4-BE49-F238E27FC236}">
              <a16:creationId xmlns:a16="http://schemas.microsoft.com/office/drawing/2014/main" id="{B66979A8-D5C0-4D61-B6B1-DC1189FC1C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6" name="TextBox 4005">
          <a:extLst>
            <a:ext uri="{FF2B5EF4-FFF2-40B4-BE49-F238E27FC236}">
              <a16:creationId xmlns:a16="http://schemas.microsoft.com/office/drawing/2014/main" id="{F44B4216-0380-4866-974F-D33DA52746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7" name="TextBox 4006">
          <a:extLst>
            <a:ext uri="{FF2B5EF4-FFF2-40B4-BE49-F238E27FC236}">
              <a16:creationId xmlns:a16="http://schemas.microsoft.com/office/drawing/2014/main" id="{16DFED45-88AF-4B6E-A50E-0496E8DACA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8" name="TextBox 4007">
          <a:extLst>
            <a:ext uri="{FF2B5EF4-FFF2-40B4-BE49-F238E27FC236}">
              <a16:creationId xmlns:a16="http://schemas.microsoft.com/office/drawing/2014/main" id="{FC2FC0B0-3D60-487D-86B3-1A461BBF16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9" name="TextBox 4008">
          <a:extLst>
            <a:ext uri="{FF2B5EF4-FFF2-40B4-BE49-F238E27FC236}">
              <a16:creationId xmlns:a16="http://schemas.microsoft.com/office/drawing/2014/main" id="{A4BB3524-7647-46EA-B9FC-708E8FEBD6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0" name="TextBox 4009">
          <a:extLst>
            <a:ext uri="{FF2B5EF4-FFF2-40B4-BE49-F238E27FC236}">
              <a16:creationId xmlns:a16="http://schemas.microsoft.com/office/drawing/2014/main" id="{0D985ED9-65E1-4E3D-8372-41351A27FF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1" name="TextBox 4010">
          <a:extLst>
            <a:ext uri="{FF2B5EF4-FFF2-40B4-BE49-F238E27FC236}">
              <a16:creationId xmlns:a16="http://schemas.microsoft.com/office/drawing/2014/main" id="{6D8CBC4C-0A77-4B6E-8CC3-982F0A3CB0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2" name="TextBox 4011">
          <a:extLst>
            <a:ext uri="{FF2B5EF4-FFF2-40B4-BE49-F238E27FC236}">
              <a16:creationId xmlns:a16="http://schemas.microsoft.com/office/drawing/2014/main" id="{FA7A63B0-A37F-40E3-9479-B2BE4D57B7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3" name="TextBox 4012">
          <a:extLst>
            <a:ext uri="{FF2B5EF4-FFF2-40B4-BE49-F238E27FC236}">
              <a16:creationId xmlns:a16="http://schemas.microsoft.com/office/drawing/2014/main" id="{8E3B0AC3-3372-4D35-B8BD-28878DBEEF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4" name="TextBox 4013">
          <a:extLst>
            <a:ext uri="{FF2B5EF4-FFF2-40B4-BE49-F238E27FC236}">
              <a16:creationId xmlns:a16="http://schemas.microsoft.com/office/drawing/2014/main" id="{03F87820-BF41-4297-8369-7EA3E2B7B5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5" name="TextBox 4014">
          <a:extLst>
            <a:ext uri="{FF2B5EF4-FFF2-40B4-BE49-F238E27FC236}">
              <a16:creationId xmlns:a16="http://schemas.microsoft.com/office/drawing/2014/main" id="{DE1C091A-CFCE-4AD6-8CEA-5B01AD8E44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6" name="TextBox 4015">
          <a:extLst>
            <a:ext uri="{FF2B5EF4-FFF2-40B4-BE49-F238E27FC236}">
              <a16:creationId xmlns:a16="http://schemas.microsoft.com/office/drawing/2014/main" id="{63FDCACF-62EA-4F8D-9612-F5B941FCA3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7" name="TextBox 4016">
          <a:extLst>
            <a:ext uri="{FF2B5EF4-FFF2-40B4-BE49-F238E27FC236}">
              <a16:creationId xmlns:a16="http://schemas.microsoft.com/office/drawing/2014/main" id="{7CFD2061-59C6-434B-AED2-590826F78F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8" name="TextBox 4017">
          <a:extLst>
            <a:ext uri="{FF2B5EF4-FFF2-40B4-BE49-F238E27FC236}">
              <a16:creationId xmlns:a16="http://schemas.microsoft.com/office/drawing/2014/main" id="{8D934A97-674A-4752-BACB-9803E3681F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9" name="TextBox 4018">
          <a:extLst>
            <a:ext uri="{FF2B5EF4-FFF2-40B4-BE49-F238E27FC236}">
              <a16:creationId xmlns:a16="http://schemas.microsoft.com/office/drawing/2014/main" id="{86495F7F-702E-46D4-A659-724B159073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0" name="TextBox 4019">
          <a:extLst>
            <a:ext uri="{FF2B5EF4-FFF2-40B4-BE49-F238E27FC236}">
              <a16:creationId xmlns:a16="http://schemas.microsoft.com/office/drawing/2014/main" id="{5E7B23F7-46B1-4B7F-AE77-6AECF22EC9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1" name="TextBox 4020">
          <a:extLst>
            <a:ext uri="{FF2B5EF4-FFF2-40B4-BE49-F238E27FC236}">
              <a16:creationId xmlns:a16="http://schemas.microsoft.com/office/drawing/2014/main" id="{2EEAF94B-C2DC-461D-8DD7-20959E2631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2" name="TextBox 4021">
          <a:extLst>
            <a:ext uri="{FF2B5EF4-FFF2-40B4-BE49-F238E27FC236}">
              <a16:creationId xmlns:a16="http://schemas.microsoft.com/office/drawing/2014/main" id="{592F7CE4-8A73-47B4-91B7-4D54C5364D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3" name="TextBox 4022">
          <a:extLst>
            <a:ext uri="{FF2B5EF4-FFF2-40B4-BE49-F238E27FC236}">
              <a16:creationId xmlns:a16="http://schemas.microsoft.com/office/drawing/2014/main" id="{EA96EE25-E70F-4F28-B5B3-D6940330E2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4" name="TextBox 4023">
          <a:extLst>
            <a:ext uri="{FF2B5EF4-FFF2-40B4-BE49-F238E27FC236}">
              <a16:creationId xmlns:a16="http://schemas.microsoft.com/office/drawing/2014/main" id="{AAE37451-5F5D-468F-9ED4-99FF8A91E2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5" name="TextBox 4024">
          <a:extLst>
            <a:ext uri="{FF2B5EF4-FFF2-40B4-BE49-F238E27FC236}">
              <a16:creationId xmlns:a16="http://schemas.microsoft.com/office/drawing/2014/main" id="{8AC21830-30EB-4756-B05C-66FB4DE6BC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6" name="TextBox 4025">
          <a:extLst>
            <a:ext uri="{FF2B5EF4-FFF2-40B4-BE49-F238E27FC236}">
              <a16:creationId xmlns:a16="http://schemas.microsoft.com/office/drawing/2014/main" id="{67E2C6A0-243A-49DF-9467-5EECA1CC8E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7" name="TextBox 4026">
          <a:extLst>
            <a:ext uri="{FF2B5EF4-FFF2-40B4-BE49-F238E27FC236}">
              <a16:creationId xmlns:a16="http://schemas.microsoft.com/office/drawing/2014/main" id="{DD4C1EE8-FD47-4156-9308-E4CDD86027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8" name="TextBox 4027">
          <a:extLst>
            <a:ext uri="{FF2B5EF4-FFF2-40B4-BE49-F238E27FC236}">
              <a16:creationId xmlns:a16="http://schemas.microsoft.com/office/drawing/2014/main" id="{9827C01C-99F2-4AAF-A6EC-2C110B3BA8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9" name="TextBox 4028">
          <a:extLst>
            <a:ext uri="{FF2B5EF4-FFF2-40B4-BE49-F238E27FC236}">
              <a16:creationId xmlns:a16="http://schemas.microsoft.com/office/drawing/2014/main" id="{02A95F30-9E98-4ED6-9BAD-DB3CC2EE41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0" name="TextBox 4029">
          <a:extLst>
            <a:ext uri="{FF2B5EF4-FFF2-40B4-BE49-F238E27FC236}">
              <a16:creationId xmlns:a16="http://schemas.microsoft.com/office/drawing/2014/main" id="{104DCC6D-BAC4-4F11-A226-D6DA46A89D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1" name="TextBox 4030">
          <a:extLst>
            <a:ext uri="{FF2B5EF4-FFF2-40B4-BE49-F238E27FC236}">
              <a16:creationId xmlns:a16="http://schemas.microsoft.com/office/drawing/2014/main" id="{131AF816-7DE6-4E76-915C-65463BC96E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2" name="TextBox 4031">
          <a:extLst>
            <a:ext uri="{FF2B5EF4-FFF2-40B4-BE49-F238E27FC236}">
              <a16:creationId xmlns:a16="http://schemas.microsoft.com/office/drawing/2014/main" id="{CA0C0376-DFCA-44C3-A90D-9B449D8F58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3" name="TextBox 4032">
          <a:extLst>
            <a:ext uri="{FF2B5EF4-FFF2-40B4-BE49-F238E27FC236}">
              <a16:creationId xmlns:a16="http://schemas.microsoft.com/office/drawing/2014/main" id="{DD358260-51AF-42AA-A266-B3F1D9061E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4" name="TextBox 4033">
          <a:extLst>
            <a:ext uri="{FF2B5EF4-FFF2-40B4-BE49-F238E27FC236}">
              <a16:creationId xmlns:a16="http://schemas.microsoft.com/office/drawing/2014/main" id="{00FE25AE-50CD-4CD9-9988-F4A11B557B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5" name="TextBox 4034">
          <a:extLst>
            <a:ext uri="{FF2B5EF4-FFF2-40B4-BE49-F238E27FC236}">
              <a16:creationId xmlns:a16="http://schemas.microsoft.com/office/drawing/2014/main" id="{01CB68E3-DBCD-4885-963B-5D784AFDD5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6" name="TextBox 4035">
          <a:extLst>
            <a:ext uri="{FF2B5EF4-FFF2-40B4-BE49-F238E27FC236}">
              <a16:creationId xmlns:a16="http://schemas.microsoft.com/office/drawing/2014/main" id="{075D3335-F489-401E-BC6F-F13671B226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7" name="TextBox 4036">
          <a:extLst>
            <a:ext uri="{FF2B5EF4-FFF2-40B4-BE49-F238E27FC236}">
              <a16:creationId xmlns:a16="http://schemas.microsoft.com/office/drawing/2014/main" id="{7BF0ECB2-3CAC-4B2A-81F7-8FAA37F84E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8" name="TextBox 4037">
          <a:extLst>
            <a:ext uri="{FF2B5EF4-FFF2-40B4-BE49-F238E27FC236}">
              <a16:creationId xmlns:a16="http://schemas.microsoft.com/office/drawing/2014/main" id="{3ADBB446-C69F-4B14-85DE-EC97492A14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9" name="TextBox 4038">
          <a:extLst>
            <a:ext uri="{FF2B5EF4-FFF2-40B4-BE49-F238E27FC236}">
              <a16:creationId xmlns:a16="http://schemas.microsoft.com/office/drawing/2014/main" id="{535D8C3B-DBF7-4082-B776-452B28ABB7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0" name="TextBox 4039">
          <a:extLst>
            <a:ext uri="{FF2B5EF4-FFF2-40B4-BE49-F238E27FC236}">
              <a16:creationId xmlns:a16="http://schemas.microsoft.com/office/drawing/2014/main" id="{71FBC041-25D4-450F-8DB1-215FD98B1B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1" name="TextBox 4040">
          <a:extLst>
            <a:ext uri="{FF2B5EF4-FFF2-40B4-BE49-F238E27FC236}">
              <a16:creationId xmlns:a16="http://schemas.microsoft.com/office/drawing/2014/main" id="{0C0EC5D0-ED92-456B-87E9-247051482E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2" name="TextBox 4041">
          <a:extLst>
            <a:ext uri="{FF2B5EF4-FFF2-40B4-BE49-F238E27FC236}">
              <a16:creationId xmlns:a16="http://schemas.microsoft.com/office/drawing/2014/main" id="{3540732F-F614-44D2-B567-C3DE13E347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3" name="TextBox 4042">
          <a:extLst>
            <a:ext uri="{FF2B5EF4-FFF2-40B4-BE49-F238E27FC236}">
              <a16:creationId xmlns:a16="http://schemas.microsoft.com/office/drawing/2014/main" id="{E6A74E1A-0DEE-40EA-80E3-613B274569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4" name="TextBox 4043">
          <a:extLst>
            <a:ext uri="{FF2B5EF4-FFF2-40B4-BE49-F238E27FC236}">
              <a16:creationId xmlns:a16="http://schemas.microsoft.com/office/drawing/2014/main" id="{834DBC9F-F808-42A9-910A-7545D5CB60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5" name="TextBox 4044">
          <a:extLst>
            <a:ext uri="{FF2B5EF4-FFF2-40B4-BE49-F238E27FC236}">
              <a16:creationId xmlns:a16="http://schemas.microsoft.com/office/drawing/2014/main" id="{E9EE0573-21B1-445F-AA1E-BAD8EFB102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6" name="TextBox 4045">
          <a:extLst>
            <a:ext uri="{FF2B5EF4-FFF2-40B4-BE49-F238E27FC236}">
              <a16:creationId xmlns:a16="http://schemas.microsoft.com/office/drawing/2014/main" id="{052B361F-42AC-4B1F-B3DE-47750EB264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7" name="TextBox 4046">
          <a:extLst>
            <a:ext uri="{FF2B5EF4-FFF2-40B4-BE49-F238E27FC236}">
              <a16:creationId xmlns:a16="http://schemas.microsoft.com/office/drawing/2014/main" id="{CE4E7CDD-DAD6-48AE-949A-054D2C423F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8" name="TextBox 4047">
          <a:extLst>
            <a:ext uri="{FF2B5EF4-FFF2-40B4-BE49-F238E27FC236}">
              <a16:creationId xmlns:a16="http://schemas.microsoft.com/office/drawing/2014/main" id="{8084D424-4B8D-4B24-8C75-90DA643171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9" name="TextBox 4048">
          <a:extLst>
            <a:ext uri="{FF2B5EF4-FFF2-40B4-BE49-F238E27FC236}">
              <a16:creationId xmlns:a16="http://schemas.microsoft.com/office/drawing/2014/main" id="{D0A09B46-5A88-4B76-A0D9-26BE3C4FA3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0" name="TextBox 4049">
          <a:extLst>
            <a:ext uri="{FF2B5EF4-FFF2-40B4-BE49-F238E27FC236}">
              <a16:creationId xmlns:a16="http://schemas.microsoft.com/office/drawing/2014/main" id="{8FA5D8F6-1EC7-4987-881C-256899F160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1" name="TextBox 4050">
          <a:extLst>
            <a:ext uri="{FF2B5EF4-FFF2-40B4-BE49-F238E27FC236}">
              <a16:creationId xmlns:a16="http://schemas.microsoft.com/office/drawing/2014/main" id="{DEF34ED8-8DFB-4357-A72A-FE95E8848B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2" name="TextBox 4051">
          <a:extLst>
            <a:ext uri="{FF2B5EF4-FFF2-40B4-BE49-F238E27FC236}">
              <a16:creationId xmlns:a16="http://schemas.microsoft.com/office/drawing/2014/main" id="{32B179A8-C0CD-4F38-A27B-53CA3EEC15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3" name="TextBox 4052">
          <a:extLst>
            <a:ext uri="{FF2B5EF4-FFF2-40B4-BE49-F238E27FC236}">
              <a16:creationId xmlns:a16="http://schemas.microsoft.com/office/drawing/2014/main" id="{1E2FE685-6000-4AD0-A187-2E4B71C92B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4" name="TextBox 4053">
          <a:extLst>
            <a:ext uri="{FF2B5EF4-FFF2-40B4-BE49-F238E27FC236}">
              <a16:creationId xmlns:a16="http://schemas.microsoft.com/office/drawing/2014/main" id="{4380B906-B3E7-455F-A6B0-AA1EB615C0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5" name="TextBox 4054">
          <a:extLst>
            <a:ext uri="{FF2B5EF4-FFF2-40B4-BE49-F238E27FC236}">
              <a16:creationId xmlns:a16="http://schemas.microsoft.com/office/drawing/2014/main" id="{3CC65157-8C1C-48D5-8D22-7953983683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6" name="TextBox 4055">
          <a:extLst>
            <a:ext uri="{FF2B5EF4-FFF2-40B4-BE49-F238E27FC236}">
              <a16:creationId xmlns:a16="http://schemas.microsoft.com/office/drawing/2014/main" id="{6FAF18F2-F7E1-4C60-B784-836B4906D6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7" name="TextBox 4056">
          <a:extLst>
            <a:ext uri="{FF2B5EF4-FFF2-40B4-BE49-F238E27FC236}">
              <a16:creationId xmlns:a16="http://schemas.microsoft.com/office/drawing/2014/main" id="{F8E21053-C4DD-403C-AE62-094DACF6E2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8" name="TextBox 4057">
          <a:extLst>
            <a:ext uri="{FF2B5EF4-FFF2-40B4-BE49-F238E27FC236}">
              <a16:creationId xmlns:a16="http://schemas.microsoft.com/office/drawing/2014/main" id="{1C346F34-839D-4D4B-9826-505A6F519E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9" name="TextBox 4058">
          <a:extLst>
            <a:ext uri="{FF2B5EF4-FFF2-40B4-BE49-F238E27FC236}">
              <a16:creationId xmlns:a16="http://schemas.microsoft.com/office/drawing/2014/main" id="{810A8AF1-3A17-4271-95F3-1F66B57260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0" name="TextBox 4059">
          <a:extLst>
            <a:ext uri="{FF2B5EF4-FFF2-40B4-BE49-F238E27FC236}">
              <a16:creationId xmlns:a16="http://schemas.microsoft.com/office/drawing/2014/main" id="{66E4B2B9-CB6A-4E28-B3D3-BB44F37882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1" name="TextBox 4060">
          <a:extLst>
            <a:ext uri="{FF2B5EF4-FFF2-40B4-BE49-F238E27FC236}">
              <a16:creationId xmlns:a16="http://schemas.microsoft.com/office/drawing/2014/main" id="{E434EA52-9A92-4B79-94AE-40E6D89728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2" name="TextBox 4061">
          <a:extLst>
            <a:ext uri="{FF2B5EF4-FFF2-40B4-BE49-F238E27FC236}">
              <a16:creationId xmlns:a16="http://schemas.microsoft.com/office/drawing/2014/main" id="{198A7DF9-DB30-4698-A61A-AEE1411276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3" name="TextBox 4062">
          <a:extLst>
            <a:ext uri="{FF2B5EF4-FFF2-40B4-BE49-F238E27FC236}">
              <a16:creationId xmlns:a16="http://schemas.microsoft.com/office/drawing/2014/main" id="{4B38B2FB-A197-41AD-8DAE-3D4A94E453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4" name="TextBox 4063">
          <a:extLst>
            <a:ext uri="{FF2B5EF4-FFF2-40B4-BE49-F238E27FC236}">
              <a16:creationId xmlns:a16="http://schemas.microsoft.com/office/drawing/2014/main" id="{D793B870-CE15-4C0D-887E-7907962AA4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5" name="TextBox 4064">
          <a:extLst>
            <a:ext uri="{FF2B5EF4-FFF2-40B4-BE49-F238E27FC236}">
              <a16:creationId xmlns:a16="http://schemas.microsoft.com/office/drawing/2014/main" id="{A6EDC300-F5F0-42FC-97BA-D74BBCBE59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6" name="TextBox 4065">
          <a:extLst>
            <a:ext uri="{FF2B5EF4-FFF2-40B4-BE49-F238E27FC236}">
              <a16:creationId xmlns:a16="http://schemas.microsoft.com/office/drawing/2014/main" id="{F2B475F0-1D8E-4405-818D-E91D9A6DBD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7" name="TextBox 4066">
          <a:extLst>
            <a:ext uri="{FF2B5EF4-FFF2-40B4-BE49-F238E27FC236}">
              <a16:creationId xmlns:a16="http://schemas.microsoft.com/office/drawing/2014/main" id="{A1321BBC-E2D2-4F19-A75C-3C127E11ED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8" name="TextBox 4067">
          <a:extLst>
            <a:ext uri="{FF2B5EF4-FFF2-40B4-BE49-F238E27FC236}">
              <a16:creationId xmlns:a16="http://schemas.microsoft.com/office/drawing/2014/main" id="{1E20DA1F-3E0A-4335-9FB8-DB23AD08F7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9" name="TextBox 4068">
          <a:extLst>
            <a:ext uri="{FF2B5EF4-FFF2-40B4-BE49-F238E27FC236}">
              <a16:creationId xmlns:a16="http://schemas.microsoft.com/office/drawing/2014/main" id="{E46EDA87-2A57-4F1A-91FC-C17FC47308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0" name="TextBox 4069">
          <a:extLst>
            <a:ext uri="{FF2B5EF4-FFF2-40B4-BE49-F238E27FC236}">
              <a16:creationId xmlns:a16="http://schemas.microsoft.com/office/drawing/2014/main" id="{FDC2B1B5-1C4C-4C66-A96B-EBADB346B7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1" name="TextBox 4070">
          <a:extLst>
            <a:ext uri="{FF2B5EF4-FFF2-40B4-BE49-F238E27FC236}">
              <a16:creationId xmlns:a16="http://schemas.microsoft.com/office/drawing/2014/main" id="{CB51C742-F7F3-429F-B68B-8D23C67CDC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2" name="TextBox 4071">
          <a:extLst>
            <a:ext uri="{FF2B5EF4-FFF2-40B4-BE49-F238E27FC236}">
              <a16:creationId xmlns:a16="http://schemas.microsoft.com/office/drawing/2014/main" id="{E0E987BA-B01B-4DD6-AF14-EA5E4AEC35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3" name="TextBox 4072">
          <a:extLst>
            <a:ext uri="{FF2B5EF4-FFF2-40B4-BE49-F238E27FC236}">
              <a16:creationId xmlns:a16="http://schemas.microsoft.com/office/drawing/2014/main" id="{C6518C39-1F4C-4CAC-8E37-F97E6C66D1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4" name="TextBox 4073">
          <a:extLst>
            <a:ext uri="{FF2B5EF4-FFF2-40B4-BE49-F238E27FC236}">
              <a16:creationId xmlns:a16="http://schemas.microsoft.com/office/drawing/2014/main" id="{4DF1128D-B3F7-4CE0-90D0-53B2A1F632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5" name="TextBox 4074">
          <a:extLst>
            <a:ext uri="{FF2B5EF4-FFF2-40B4-BE49-F238E27FC236}">
              <a16:creationId xmlns:a16="http://schemas.microsoft.com/office/drawing/2014/main" id="{1C430A4C-7BFD-4F70-810E-5118DD1CB1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6" name="TextBox 4075">
          <a:extLst>
            <a:ext uri="{FF2B5EF4-FFF2-40B4-BE49-F238E27FC236}">
              <a16:creationId xmlns:a16="http://schemas.microsoft.com/office/drawing/2014/main" id="{DA6D4F0C-2847-4A68-9189-A0A2CCA32C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7" name="TextBox 4076">
          <a:extLst>
            <a:ext uri="{FF2B5EF4-FFF2-40B4-BE49-F238E27FC236}">
              <a16:creationId xmlns:a16="http://schemas.microsoft.com/office/drawing/2014/main" id="{7E775BE1-6AEC-45F7-9F73-0E3A692FE6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8" name="TextBox 4077">
          <a:extLst>
            <a:ext uri="{FF2B5EF4-FFF2-40B4-BE49-F238E27FC236}">
              <a16:creationId xmlns:a16="http://schemas.microsoft.com/office/drawing/2014/main" id="{829D34BF-A70B-40A2-B001-12BF8CF6AE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9" name="TextBox 4078">
          <a:extLst>
            <a:ext uri="{FF2B5EF4-FFF2-40B4-BE49-F238E27FC236}">
              <a16:creationId xmlns:a16="http://schemas.microsoft.com/office/drawing/2014/main" id="{653FC2D2-087B-44F7-8AC9-C30C481842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0" name="TextBox 4079">
          <a:extLst>
            <a:ext uri="{FF2B5EF4-FFF2-40B4-BE49-F238E27FC236}">
              <a16:creationId xmlns:a16="http://schemas.microsoft.com/office/drawing/2014/main" id="{44E1044A-0A79-499B-8BBE-1E6EE8EA4B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1" name="TextBox 4080">
          <a:extLst>
            <a:ext uri="{FF2B5EF4-FFF2-40B4-BE49-F238E27FC236}">
              <a16:creationId xmlns:a16="http://schemas.microsoft.com/office/drawing/2014/main" id="{37AA28E1-BDBF-4623-82D3-40EB7DCDB8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2" name="TextBox 4081">
          <a:extLst>
            <a:ext uri="{FF2B5EF4-FFF2-40B4-BE49-F238E27FC236}">
              <a16:creationId xmlns:a16="http://schemas.microsoft.com/office/drawing/2014/main" id="{B7DB0751-19D5-4E45-85C7-8B996E5CA6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3" name="TextBox 4082">
          <a:extLst>
            <a:ext uri="{FF2B5EF4-FFF2-40B4-BE49-F238E27FC236}">
              <a16:creationId xmlns:a16="http://schemas.microsoft.com/office/drawing/2014/main" id="{83814111-C1DA-481A-AFD7-A20349E0FC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4" name="TextBox 4083">
          <a:extLst>
            <a:ext uri="{FF2B5EF4-FFF2-40B4-BE49-F238E27FC236}">
              <a16:creationId xmlns:a16="http://schemas.microsoft.com/office/drawing/2014/main" id="{019A58C4-BB2E-4909-8C0A-6CC32F96EE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5" name="TextBox 4084">
          <a:extLst>
            <a:ext uri="{FF2B5EF4-FFF2-40B4-BE49-F238E27FC236}">
              <a16:creationId xmlns:a16="http://schemas.microsoft.com/office/drawing/2014/main" id="{704FA9EB-851C-41C5-84D3-0CBBCEA7FA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6" name="TextBox 4085">
          <a:extLst>
            <a:ext uri="{FF2B5EF4-FFF2-40B4-BE49-F238E27FC236}">
              <a16:creationId xmlns:a16="http://schemas.microsoft.com/office/drawing/2014/main" id="{D273192B-D2AF-4A1F-9A0F-1DBF31A5B8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7" name="TextBox 4086">
          <a:extLst>
            <a:ext uri="{FF2B5EF4-FFF2-40B4-BE49-F238E27FC236}">
              <a16:creationId xmlns:a16="http://schemas.microsoft.com/office/drawing/2014/main" id="{95E76361-9F71-4F04-ACA5-4D86C321AC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8" name="TextBox 4087">
          <a:extLst>
            <a:ext uri="{FF2B5EF4-FFF2-40B4-BE49-F238E27FC236}">
              <a16:creationId xmlns:a16="http://schemas.microsoft.com/office/drawing/2014/main" id="{596EA785-F647-466F-9FCB-0655E04E71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9" name="TextBox 4088">
          <a:extLst>
            <a:ext uri="{FF2B5EF4-FFF2-40B4-BE49-F238E27FC236}">
              <a16:creationId xmlns:a16="http://schemas.microsoft.com/office/drawing/2014/main" id="{3468F151-650E-4734-9481-7A3C19B55F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0" name="TextBox 4089">
          <a:extLst>
            <a:ext uri="{FF2B5EF4-FFF2-40B4-BE49-F238E27FC236}">
              <a16:creationId xmlns:a16="http://schemas.microsoft.com/office/drawing/2014/main" id="{690B0A9E-BBF3-436F-8028-CD78E0E561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1" name="TextBox 4090">
          <a:extLst>
            <a:ext uri="{FF2B5EF4-FFF2-40B4-BE49-F238E27FC236}">
              <a16:creationId xmlns:a16="http://schemas.microsoft.com/office/drawing/2014/main" id="{642CCA48-807E-45BF-B179-FF7F5E5789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2" name="TextBox 4091">
          <a:extLst>
            <a:ext uri="{FF2B5EF4-FFF2-40B4-BE49-F238E27FC236}">
              <a16:creationId xmlns:a16="http://schemas.microsoft.com/office/drawing/2014/main" id="{A2DF2E3C-0C2D-4ABB-9006-576DF67A55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3" name="TextBox 4092">
          <a:extLst>
            <a:ext uri="{FF2B5EF4-FFF2-40B4-BE49-F238E27FC236}">
              <a16:creationId xmlns:a16="http://schemas.microsoft.com/office/drawing/2014/main" id="{88705C03-4FDD-44B0-850A-8256825F0E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4" name="TextBox 4093">
          <a:extLst>
            <a:ext uri="{FF2B5EF4-FFF2-40B4-BE49-F238E27FC236}">
              <a16:creationId xmlns:a16="http://schemas.microsoft.com/office/drawing/2014/main" id="{3454E37E-F6BB-4522-8014-FA0F0F7151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5" name="TextBox 4094">
          <a:extLst>
            <a:ext uri="{FF2B5EF4-FFF2-40B4-BE49-F238E27FC236}">
              <a16:creationId xmlns:a16="http://schemas.microsoft.com/office/drawing/2014/main" id="{E4DFDE13-2769-4273-872C-F7858BC61F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6" name="TextBox 4095">
          <a:extLst>
            <a:ext uri="{FF2B5EF4-FFF2-40B4-BE49-F238E27FC236}">
              <a16:creationId xmlns:a16="http://schemas.microsoft.com/office/drawing/2014/main" id="{56544733-FF84-4610-890B-95CF7684B4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7" name="TextBox 4096">
          <a:extLst>
            <a:ext uri="{FF2B5EF4-FFF2-40B4-BE49-F238E27FC236}">
              <a16:creationId xmlns:a16="http://schemas.microsoft.com/office/drawing/2014/main" id="{02BA77E5-231F-467B-B510-C2E8DE3E85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8" name="TextBox 4097">
          <a:extLst>
            <a:ext uri="{FF2B5EF4-FFF2-40B4-BE49-F238E27FC236}">
              <a16:creationId xmlns:a16="http://schemas.microsoft.com/office/drawing/2014/main" id="{A731E11C-8132-45AC-8512-FE488469E5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9" name="TextBox 4098">
          <a:extLst>
            <a:ext uri="{FF2B5EF4-FFF2-40B4-BE49-F238E27FC236}">
              <a16:creationId xmlns:a16="http://schemas.microsoft.com/office/drawing/2014/main" id="{4B55267C-624C-4E2E-903A-931FB2F45F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0" name="TextBox 4099">
          <a:extLst>
            <a:ext uri="{FF2B5EF4-FFF2-40B4-BE49-F238E27FC236}">
              <a16:creationId xmlns:a16="http://schemas.microsoft.com/office/drawing/2014/main" id="{70310E15-7572-48C2-BFF5-A1F8270010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1" name="TextBox 4100">
          <a:extLst>
            <a:ext uri="{FF2B5EF4-FFF2-40B4-BE49-F238E27FC236}">
              <a16:creationId xmlns:a16="http://schemas.microsoft.com/office/drawing/2014/main" id="{DCAB805B-CBF1-457F-B0C8-E20E55503F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2" name="TextBox 4101">
          <a:extLst>
            <a:ext uri="{FF2B5EF4-FFF2-40B4-BE49-F238E27FC236}">
              <a16:creationId xmlns:a16="http://schemas.microsoft.com/office/drawing/2014/main" id="{DA821127-B34B-4074-8E57-02641A14B4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3" name="TextBox 4102">
          <a:extLst>
            <a:ext uri="{FF2B5EF4-FFF2-40B4-BE49-F238E27FC236}">
              <a16:creationId xmlns:a16="http://schemas.microsoft.com/office/drawing/2014/main" id="{311721A9-281F-4307-B8CC-43545B8A12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4" name="TextBox 4103">
          <a:extLst>
            <a:ext uri="{FF2B5EF4-FFF2-40B4-BE49-F238E27FC236}">
              <a16:creationId xmlns:a16="http://schemas.microsoft.com/office/drawing/2014/main" id="{86B0181C-630E-4309-8850-4CEB2387DF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5" name="TextBox 4104">
          <a:extLst>
            <a:ext uri="{FF2B5EF4-FFF2-40B4-BE49-F238E27FC236}">
              <a16:creationId xmlns:a16="http://schemas.microsoft.com/office/drawing/2014/main" id="{27B5CC7B-63AC-4E30-90F6-A9108EEFA3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6" name="TextBox 4105">
          <a:extLst>
            <a:ext uri="{FF2B5EF4-FFF2-40B4-BE49-F238E27FC236}">
              <a16:creationId xmlns:a16="http://schemas.microsoft.com/office/drawing/2014/main" id="{A6E496A7-B0A1-4CA5-A0DD-BB89399967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7" name="TextBox 4106">
          <a:extLst>
            <a:ext uri="{FF2B5EF4-FFF2-40B4-BE49-F238E27FC236}">
              <a16:creationId xmlns:a16="http://schemas.microsoft.com/office/drawing/2014/main" id="{3B45C355-BAB9-4C93-AE40-6634F021FA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8" name="TextBox 4107">
          <a:extLst>
            <a:ext uri="{FF2B5EF4-FFF2-40B4-BE49-F238E27FC236}">
              <a16:creationId xmlns:a16="http://schemas.microsoft.com/office/drawing/2014/main" id="{04B46A0B-13E4-4E03-A242-0C99425141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9" name="TextBox 4108">
          <a:extLst>
            <a:ext uri="{FF2B5EF4-FFF2-40B4-BE49-F238E27FC236}">
              <a16:creationId xmlns:a16="http://schemas.microsoft.com/office/drawing/2014/main" id="{31C69301-5FE4-41EC-8AFC-4C04033904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0" name="TextBox 4109">
          <a:extLst>
            <a:ext uri="{FF2B5EF4-FFF2-40B4-BE49-F238E27FC236}">
              <a16:creationId xmlns:a16="http://schemas.microsoft.com/office/drawing/2014/main" id="{D2A8562D-43D8-4068-8103-5DF4B44369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1" name="TextBox 4110">
          <a:extLst>
            <a:ext uri="{FF2B5EF4-FFF2-40B4-BE49-F238E27FC236}">
              <a16:creationId xmlns:a16="http://schemas.microsoft.com/office/drawing/2014/main" id="{179ABF3C-7932-42A5-8D83-46CD9DA541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2" name="TextBox 4111">
          <a:extLst>
            <a:ext uri="{FF2B5EF4-FFF2-40B4-BE49-F238E27FC236}">
              <a16:creationId xmlns:a16="http://schemas.microsoft.com/office/drawing/2014/main" id="{BFB55C7C-DA41-4344-875E-B95FD8D90C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3" name="TextBox 4112">
          <a:extLst>
            <a:ext uri="{FF2B5EF4-FFF2-40B4-BE49-F238E27FC236}">
              <a16:creationId xmlns:a16="http://schemas.microsoft.com/office/drawing/2014/main" id="{EEC2E97F-B964-49CC-B362-B2631A1FC7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4" name="TextBox 4113">
          <a:extLst>
            <a:ext uri="{FF2B5EF4-FFF2-40B4-BE49-F238E27FC236}">
              <a16:creationId xmlns:a16="http://schemas.microsoft.com/office/drawing/2014/main" id="{4DDC49B1-3893-4397-BCFC-4F5C184FCB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5" name="TextBox 4114">
          <a:extLst>
            <a:ext uri="{FF2B5EF4-FFF2-40B4-BE49-F238E27FC236}">
              <a16:creationId xmlns:a16="http://schemas.microsoft.com/office/drawing/2014/main" id="{657F484C-BCA1-4873-8B05-1E005B5F0C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6" name="TextBox 4115">
          <a:extLst>
            <a:ext uri="{FF2B5EF4-FFF2-40B4-BE49-F238E27FC236}">
              <a16:creationId xmlns:a16="http://schemas.microsoft.com/office/drawing/2014/main" id="{3FCB4B4C-04D2-40DA-A88F-D6D2570DAD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7" name="TextBox 4116">
          <a:extLst>
            <a:ext uri="{FF2B5EF4-FFF2-40B4-BE49-F238E27FC236}">
              <a16:creationId xmlns:a16="http://schemas.microsoft.com/office/drawing/2014/main" id="{3C4F0012-5208-457A-BE57-46DCF8A2E5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8" name="TextBox 4117">
          <a:extLst>
            <a:ext uri="{FF2B5EF4-FFF2-40B4-BE49-F238E27FC236}">
              <a16:creationId xmlns:a16="http://schemas.microsoft.com/office/drawing/2014/main" id="{CC215E53-F41A-49C6-AE46-1F4E5BC8D1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9" name="TextBox 4118">
          <a:extLst>
            <a:ext uri="{FF2B5EF4-FFF2-40B4-BE49-F238E27FC236}">
              <a16:creationId xmlns:a16="http://schemas.microsoft.com/office/drawing/2014/main" id="{80DA7D99-3877-41ED-8F4E-AC74AECA25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0" name="TextBox 4119">
          <a:extLst>
            <a:ext uri="{FF2B5EF4-FFF2-40B4-BE49-F238E27FC236}">
              <a16:creationId xmlns:a16="http://schemas.microsoft.com/office/drawing/2014/main" id="{22624BDF-0CE0-4089-A5BC-D0F9015B0C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1" name="TextBox 4120">
          <a:extLst>
            <a:ext uri="{FF2B5EF4-FFF2-40B4-BE49-F238E27FC236}">
              <a16:creationId xmlns:a16="http://schemas.microsoft.com/office/drawing/2014/main" id="{00107F8A-7CB1-4C99-8178-464DFD3BE4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2" name="TextBox 4121">
          <a:extLst>
            <a:ext uri="{FF2B5EF4-FFF2-40B4-BE49-F238E27FC236}">
              <a16:creationId xmlns:a16="http://schemas.microsoft.com/office/drawing/2014/main" id="{AB485059-EC6F-44AC-9F4B-063FFA1A90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3" name="TextBox 4122">
          <a:extLst>
            <a:ext uri="{FF2B5EF4-FFF2-40B4-BE49-F238E27FC236}">
              <a16:creationId xmlns:a16="http://schemas.microsoft.com/office/drawing/2014/main" id="{FB5055E2-BB00-4776-8FC3-2E7835E0AB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4" name="TextBox 4123">
          <a:extLst>
            <a:ext uri="{FF2B5EF4-FFF2-40B4-BE49-F238E27FC236}">
              <a16:creationId xmlns:a16="http://schemas.microsoft.com/office/drawing/2014/main" id="{43866891-69D5-468C-B1F6-6FC44842A2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5" name="TextBox 4124">
          <a:extLst>
            <a:ext uri="{FF2B5EF4-FFF2-40B4-BE49-F238E27FC236}">
              <a16:creationId xmlns:a16="http://schemas.microsoft.com/office/drawing/2014/main" id="{5C47F05C-2409-4F14-96F8-F5C5EF922B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6" name="TextBox 4125">
          <a:extLst>
            <a:ext uri="{FF2B5EF4-FFF2-40B4-BE49-F238E27FC236}">
              <a16:creationId xmlns:a16="http://schemas.microsoft.com/office/drawing/2014/main" id="{A76B59CA-3401-43C8-998C-803AAD352D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7" name="TextBox 4126">
          <a:extLst>
            <a:ext uri="{FF2B5EF4-FFF2-40B4-BE49-F238E27FC236}">
              <a16:creationId xmlns:a16="http://schemas.microsoft.com/office/drawing/2014/main" id="{30641C49-E0F6-4D89-941D-A1C52ACFE4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8" name="TextBox 4127">
          <a:extLst>
            <a:ext uri="{FF2B5EF4-FFF2-40B4-BE49-F238E27FC236}">
              <a16:creationId xmlns:a16="http://schemas.microsoft.com/office/drawing/2014/main" id="{C48215DC-B526-44BB-B496-B128F8557D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9" name="TextBox 4128">
          <a:extLst>
            <a:ext uri="{FF2B5EF4-FFF2-40B4-BE49-F238E27FC236}">
              <a16:creationId xmlns:a16="http://schemas.microsoft.com/office/drawing/2014/main" id="{7953AF08-DC9B-4C94-B6F2-9F94D73762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0" name="TextBox 4129">
          <a:extLst>
            <a:ext uri="{FF2B5EF4-FFF2-40B4-BE49-F238E27FC236}">
              <a16:creationId xmlns:a16="http://schemas.microsoft.com/office/drawing/2014/main" id="{7AB4AA4F-689C-477F-8407-CD77A897FF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1" name="TextBox 4130">
          <a:extLst>
            <a:ext uri="{FF2B5EF4-FFF2-40B4-BE49-F238E27FC236}">
              <a16:creationId xmlns:a16="http://schemas.microsoft.com/office/drawing/2014/main" id="{33EEDC7C-0325-4668-BEA1-A92937E01F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2" name="TextBox 4131">
          <a:extLst>
            <a:ext uri="{FF2B5EF4-FFF2-40B4-BE49-F238E27FC236}">
              <a16:creationId xmlns:a16="http://schemas.microsoft.com/office/drawing/2014/main" id="{E36C7486-E915-4070-A6F2-35C1DE3400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3" name="TextBox 4132">
          <a:extLst>
            <a:ext uri="{FF2B5EF4-FFF2-40B4-BE49-F238E27FC236}">
              <a16:creationId xmlns:a16="http://schemas.microsoft.com/office/drawing/2014/main" id="{701C661D-344F-4952-BE18-8092AC5FE4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4" name="TextBox 4133">
          <a:extLst>
            <a:ext uri="{FF2B5EF4-FFF2-40B4-BE49-F238E27FC236}">
              <a16:creationId xmlns:a16="http://schemas.microsoft.com/office/drawing/2014/main" id="{D5FCB626-2D63-4CF7-8328-DE9DABF0B2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5" name="TextBox 4134">
          <a:extLst>
            <a:ext uri="{FF2B5EF4-FFF2-40B4-BE49-F238E27FC236}">
              <a16:creationId xmlns:a16="http://schemas.microsoft.com/office/drawing/2014/main" id="{AB5E67B1-404E-46DC-BD71-4A640B4376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6" name="TextBox 4135">
          <a:extLst>
            <a:ext uri="{FF2B5EF4-FFF2-40B4-BE49-F238E27FC236}">
              <a16:creationId xmlns:a16="http://schemas.microsoft.com/office/drawing/2014/main" id="{7C08A9BE-6573-42DF-B6B8-795BB03D8C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7" name="TextBox 4136">
          <a:extLst>
            <a:ext uri="{FF2B5EF4-FFF2-40B4-BE49-F238E27FC236}">
              <a16:creationId xmlns:a16="http://schemas.microsoft.com/office/drawing/2014/main" id="{7560DD0C-EBA4-4BAF-B1F4-247CB4FA20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8" name="TextBox 4137">
          <a:extLst>
            <a:ext uri="{FF2B5EF4-FFF2-40B4-BE49-F238E27FC236}">
              <a16:creationId xmlns:a16="http://schemas.microsoft.com/office/drawing/2014/main" id="{850DFEE6-62EC-4AE3-8C44-FCFA384E16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9" name="TextBox 4138">
          <a:extLst>
            <a:ext uri="{FF2B5EF4-FFF2-40B4-BE49-F238E27FC236}">
              <a16:creationId xmlns:a16="http://schemas.microsoft.com/office/drawing/2014/main" id="{162860D2-D59F-4469-93B8-C95830DEAF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0" name="TextBox 4139">
          <a:extLst>
            <a:ext uri="{FF2B5EF4-FFF2-40B4-BE49-F238E27FC236}">
              <a16:creationId xmlns:a16="http://schemas.microsoft.com/office/drawing/2014/main" id="{2A8DD778-801E-4150-A576-5818313D53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1" name="TextBox 4140">
          <a:extLst>
            <a:ext uri="{FF2B5EF4-FFF2-40B4-BE49-F238E27FC236}">
              <a16:creationId xmlns:a16="http://schemas.microsoft.com/office/drawing/2014/main" id="{325E73F5-DCFB-478B-95DA-DBA35F7634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2" name="TextBox 4141">
          <a:extLst>
            <a:ext uri="{FF2B5EF4-FFF2-40B4-BE49-F238E27FC236}">
              <a16:creationId xmlns:a16="http://schemas.microsoft.com/office/drawing/2014/main" id="{8E89EC15-6AD9-4EB2-9EF0-91C48CC7DF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3" name="TextBox 4142">
          <a:extLst>
            <a:ext uri="{FF2B5EF4-FFF2-40B4-BE49-F238E27FC236}">
              <a16:creationId xmlns:a16="http://schemas.microsoft.com/office/drawing/2014/main" id="{6F08BC92-9D6C-4D6B-BB40-4434C6A552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4" name="TextBox 4143">
          <a:extLst>
            <a:ext uri="{FF2B5EF4-FFF2-40B4-BE49-F238E27FC236}">
              <a16:creationId xmlns:a16="http://schemas.microsoft.com/office/drawing/2014/main" id="{0151032B-549E-4B9A-BF74-4959E4FEA6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5" name="TextBox 4144">
          <a:extLst>
            <a:ext uri="{FF2B5EF4-FFF2-40B4-BE49-F238E27FC236}">
              <a16:creationId xmlns:a16="http://schemas.microsoft.com/office/drawing/2014/main" id="{52E332A9-B98E-44B8-8608-40D63D2B80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6" name="TextBox 4145">
          <a:extLst>
            <a:ext uri="{FF2B5EF4-FFF2-40B4-BE49-F238E27FC236}">
              <a16:creationId xmlns:a16="http://schemas.microsoft.com/office/drawing/2014/main" id="{AA9A0A0C-8A30-4583-BA5C-F39BFFA7E9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7" name="TextBox 4146">
          <a:extLst>
            <a:ext uri="{FF2B5EF4-FFF2-40B4-BE49-F238E27FC236}">
              <a16:creationId xmlns:a16="http://schemas.microsoft.com/office/drawing/2014/main" id="{9239052D-4E32-4B15-A495-D9A068C8A6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8" name="TextBox 4147">
          <a:extLst>
            <a:ext uri="{FF2B5EF4-FFF2-40B4-BE49-F238E27FC236}">
              <a16:creationId xmlns:a16="http://schemas.microsoft.com/office/drawing/2014/main" id="{EDB63F1C-391D-4E2E-ABA2-5D4D31B4B6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9" name="TextBox 4148">
          <a:extLst>
            <a:ext uri="{FF2B5EF4-FFF2-40B4-BE49-F238E27FC236}">
              <a16:creationId xmlns:a16="http://schemas.microsoft.com/office/drawing/2014/main" id="{8B875600-4F70-486F-9DA5-DD830968BB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0" name="TextBox 4149">
          <a:extLst>
            <a:ext uri="{FF2B5EF4-FFF2-40B4-BE49-F238E27FC236}">
              <a16:creationId xmlns:a16="http://schemas.microsoft.com/office/drawing/2014/main" id="{FD65A75F-088D-4329-BFB4-DBDC5CA17A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1" name="TextBox 4150">
          <a:extLst>
            <a:ext uri="{FF2B5EF4-FFF2-40B4-BE49-F238E27FC236}">
              <a16:creationId xmlns:a16="http://schemas.microsoft.com/office/drawing/2014/main" id="{C02B6048-BDD3-4BAF-8B39-5A32F8BBF4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2" name="TextBox 4151">
          <a:extLst>
            <a:ext uri="{FF2B5EF4-FFF2-40B4-BE49-F238E27FC236}">
              <a16:creationId xmlns:a16="http://schemas.microsoft.com/office/drawing/2014/main" id="{9AABF52C-BDF4-4DE4-ADC9-AB60E72164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3" name="TextBox 4152">
          <a:extLst>
            <a:ext uri="{FF2B5EF4-FFF2-40B4-BE49-F238E27FC236}">
              <a16:creationId xmlns:a16="http://schemas.microsoft.com/office/drawing/2014/main" id="{4340A1C0-7623-4973-845B-BE248F46EA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4" name="TextBox 4153">
          <a:extLst>
            <a:ext uri="{FF2B5EF4-FFF2-40B4-BE49-F238E27FC236}">
              <a16:creationId xmlns:a16="http://schemas.microsoft.com/office/drawing/2014/main" id="{380155DA-4F2C-4658-87FA-EE507814D2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5" name="TextBox 4154">
          <a:extLst>
            <a:ext uri="{FF2B5EF4-FFF2-40B4-BE49-F238E27FC236}">
              <a16:creationId xmlns:a16="http://schemas.microsoft.com/office/drawing/2014/main" id="{3BCBFD69-9467-41A7-B388-C23961498E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6" name="TextBox 4155">
          <a:extLst>
            <a:ext uri="{FF2B5EF4-FFF2-40B4-BE49-F238E27FC236}">
              <a16:creationId xmlns:a16="http://schemas.microsoft.com/office/drawing/2014/main" id="{32FAD435-56FF-4836-9544-E2F0071928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7" name="TextBox 4156">
          <a:extLst>
            <a:ext uri="{FF2B5EF4-FFF2-40B4-BE49-F238E27FC236}">
              <a16:creationId xmlns:a16="http://schemas.microsoft.com/office/drawing/2014/main" id="{FB4990A3-FC5A-4223-94AE-772D55BB0D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8" name="TextBox 4157">
          <a:extLst>
            <a:ext uri="{FF2B5EF4-FFF2-40B4-BE49-F238E27FC236}">
              <a16:creationId xmlns:a16="http://schemas.microsoft.com/office/drawing/2014/main" id="{CF442BBB-12DB-4DB8-B61D-0D4EB86E5C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9" name="TextBox 4158">
          <a:extLst>
            <a:ext uri="{FF2B5EF4-FFF2-40B4-BE49-F238E27FC236}">
              <a16:creationId xmlns:a16="http://schemas.microsoft.com/office/drawing/2014/main" id="{BE797412-449C-4354-8C16-B4588079A9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0" name="TextBox 4159">
          <a:extLst>
            <a:ext uri="{FF2B5EF4-FFF2-40B4-BE49-F238E27FC236}">
              <a16:creationId xmlns:a16="http://schemas.microsoft.com/office/drawing/2014/main" id="{6FCADA74-F602-4757-B3F2-B5FCA81899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1" name="TextBox 4160">
          <a:extLst>
            <a:ext uri="{FF2B5EF4-FFF2-40B4-BE49-F238E27FC236}">
              <a16:creationId xmlns:a16="http://schemas.microsoft.com/office/drawing/2014/main" id="{87C1A656-979E-4133-9174-3885BF9A49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2" name="TextBox 4161">
          <a:extLst>
            <a:ext uri="{FF2B5EF4-FFF2-40B4-BE49-F238E27FC236}">
              <a16:creationId xmlns:a16="http://schemas.microsoft.com/office/drawing/2014/main" id="{EBF76CC6-293A-4816-9F51-5953439DBC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3" name="TextBox 4162">
          <a:extLst>
            <a:ext uri="{FF2B5EF4-FFF2-40B4-BE49-F238E27FC236}">
              <a16:creationId xmlns:a16="http://schemas.microsoft.com/office/drawing/2014/main" id="{8D405071-785C-41F5-A152-23F842ADC9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4" name="TextBox 4163">
          <a:extLst>
            <a:ext uri="{FF2B5EF4-FFF2-40B4-BE49-F238E27FC236}">
              <a16:creationId xmlns:a16="http://schemas.microsoft.com/office/drawing/2014/main" id="{A6F38BE3-BAB7-42A7-93FE-724795E037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5" name="TextBox 4164">
          <a:extLst>
            <a:ext uri="{FF2B5EF4-FFF2-40B4-BE49-F238E27FC236}">
              <a16:creationId xmlns:a16="http://schemas.microsoft.com/office/drawing/2014/main" id="{A8AD8B5F-78FD-48ED-A359-1020E298AD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6" name="TextBox 4165">
          <a:extLst>
            <a:ext uri="{FF2B5EF4-FFF2-40B4-BE49-F238E27FC236}">
              <a16:creationId xmlns:a16="http://schemas.microsoft.com/office/drawing/2014/main" id="{91558102-5F1C-4B6B-AD3F-1AE4C86C61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7" name="TextBox 4166">
          <a:extLst>
            <a:ext uri="{FF2B5EF4-FFF2-40B4-BE49-F238E27FC236}">
              <a16:creationId xmlns:a16="http://schemas.microsoft.com/office/drawing/2014/main" id="{20C5B3FC-0602-4BAA-802A-166AEAC5A3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8" name="TextBox 4167">
          <a:extLst>
            <a:ext uri="{FF2B5EF4-FFF2-40B4-BE49-F238E27FC236}">
              <a16:creationId xmlns:a16="http://schemas.microsoft.com/office/drawing/2014/main" id="{560B002A-65F8-4562-8052-D6FDCE8473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9" name="TextBox 4168">
          <a:extLst>
            <a:ext uri="{FF2B5EF4-FFF2-40B4-BE49-F238E27FC236}">
              <a16:creationId xmlns:a16="http://schemas.microsoft.com/office/drawing/2014/main" id="{554D4E2A-377E-4B73-A7BD-5FEF221121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0" name="TextBox 4169">
          <a:extLst>
            <a:ext uri="{FF2B5EF4-FFF2-40B4-BE49-F238E27FC236}">
              <a16:creationId xmlns:a16="http://schemas.microsoft.com/office/drawing/2014/main" id="{5E843F0D-1B5A-42F4-956F-89790C30B1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1" name="TextBox 4170">
          <a:extLst>
            <a:ext uri="{FF2B5EF4-FFF2-40B4-BE49-F238E27FC236}">
              <a16:creationId xmlns:a16="http://schemas.microsoft.com/office/drawing/2014/main" id="{5D5E6608-56C4-41F2-BFEE-5C7743A9B5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2" name="TextBox 4171">
          <a:extLst>
            <a:ext uri="{FF2B5EF4-FFF2-40B4-BE49-F238E27FC236}">
              <a16:creationId xmlns:a16="http://schemas.microsoft.com/office/drawing/2014/main" id="{51727A31-9D16-4003-9C29-94D1968D9D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3" name="TextBox 4172">
          <a:extLst>
            <a:ext uri="{FF2B5EF4-FFF2-40B4-BE49-F238E27FC236}">
              <a16:creationId xmlns:a16="http://schemas.microsoft.com/office/drawing/2014/main" id="{C8C63B73-E5F6-4E0F-96AE-D173D63592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4" name="TextBox 4173">
          <a:extLst>
            <a:ext uri="{FF2B5EF4-FFF2-40B4-BE49-F238E27FC236}">
              <a16:creationId xmlns:a16="http://schemas.microsoft.com/office/drawing/2014/main" id="{E1DF62D3-E408-4018-9A4C-9E6DF7A2AE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5" name="TextBox 4174">
          <a:extLst>
            <a:ext uri="{FF2B5EF4-FFF2-40B4-BE49-F238E27FC236}">
              <a16:creationId xmlns:a16="http://schemas.microsoft.com/office/drawing/2014/main" id="{1E210C30-FC6B-4192-9859-5B7BF1A19E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6" name="TextBox 4175">
          <a:extLst>
            <a:ext uri="{FF2B5EF4-FFF2-40B4-BE49-F238E27FC236}">
              <a16:creationId xmlns:a16="http://schemas.microsoft.com/office/drawing/2014/main" id="{40573D0E-8AA2-41A1-96A7-D8E1C6A572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7" name="TextBox 4176">
          <a:extLst>
            <a:ext uri="{FF2B5EF4-FFF2-40B4-BE49-F238E27FC236}">
              <a16:creationId xmlns:a16="http://schemas.microsoft.com/office/drawing/2014/main" id="{FE59EAA9-FC17-49CB-9737-5B41A260E0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8" name="TextBox 4177">
          <a:extLst>
            <a:ext uri="{FF2B5EF4-FFF2-40B4-BE49-F238E27FC236}">
              <a16:creationId xmlns:a16="http://schemas.microsoft.com/office/drawing/2014/main" id="{ABAE56CA-1312-45FC-A79A-1EC2E8DAF3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9" name="TextBox 4178">
          <a:extLst>
            <a:ext uri="{FF2B5EF4-FFF2-40B4-BE49-F238E27FC236}">
              <a16:creationId xmlns:a16="http://schemas.microsoft.com/office/drawing/2014/main" id="{8AE3DCC5-79D7-4329-A8F1-2B29655B5B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0" name="TextBox 4179">
          <a:extLst>
            <a:ext uri="{FF2B5EF4-FFF2-40B4-BE49-F238E27FC236}">
              <a16:creationId xmlns:a16="http://schemas.microsoft.com/office/drawing/2014/main" id="{36A79786-6418-41F0-BCF8-1BBD800EC5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1" name="TextBox 4180">
          <a:extLst>
            <a:ext uri="{FF2B5EF4-FFF2-40B4-BE49-F238E27FC236}">
              <a16:creationId xmlns:a16="http://schemas.microsoft.com/office/drawing/2014/main" id="{477C07BA-3880-48E6-89E3-3CAFAD1052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2" name="TextBox 4181">
          <a:extLst>
            <a:ext uri="{FF2B5EF4-FFF2-40B4-BE49-F238E27FC236}">
              <a16:creationId xmlns:a16="http://schemas.microsoft.com/office/drawing/2014/main" id="{2B38B493-94F5-43F9-9E68-63A8D6A6EB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3" name="TextBox 4182">
          <a:extLst>
            <a:ext uri="{FF2B5EF4-FFF2-40B4-BE49-F238E27FC236}">
              <a16:creationId xmlns:a16="http://schemas.microsoft.com/office/drawing/2014/main" id="{5D1083D7-B389-40C8-9C41-D77D5DE991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4" name="TextBox 4183">
          <a:extLst>
            <a:ext uri="{FF2B5EF4-FFF2-40B4-BE49-F238E27FC236}">
              <a16:creationId xmlns:a16="http://schemas.microsoft.com/office/drawing/2014/main" id="{85E4945A-3834-4F46-9BE2-89C69258B6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5" name="TextBox 4184">
          <a:extLst>
            <a:ext uri="{FF2B5EF4-FFF2-40B4-BE49-F238E27FC236}">
              <a16:creationId xmlns:a16="http://schemas.microsoft.com/office/drawing/2014/main" id="{2979035D-3ED8-4335-B0F2-A7231DE25B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6" name="TextBox 4185">
          <a:extLst>
            <a:ext uri="{FF2B5EF4-FFF2-40B4-BE49-F238E27FC236}">
              <a16:creationId xmlns:a16="http://schemas.microsoft.com/office/drawing/2014/main" id="{D56BACC1-6DD4-460C-89A6-AB608A9042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7" name="TextBox 4186">
          <a:extLst>
            <a:ext uri="{FF2B5EF4-FFF2-40B4-BE49-F238E27FC236}">
              <a16:creationId xmlns:a16="http://schemas.microsoft.com/office/drawing/2014/main" id="{F4D66104-E0AD-4E51-A2BE-AD97F8CFFD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8" name="TextBox 4187">
          <a:extLst>
            <a:ext uri="{FF2B5EF4-FFF2-40B4-BE49-F238E27FC236}">
              <a16:creationId xmlns:a16="http://schemas.microsoft.com/office/drawing/2014/main" id="{62EB6937-1580-473A-BE67-34C4D66BEE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9" name="TextBox 4188">
          <a:extLst>
            <a:ext uri="{FF2B5EF4-FFF2-40B4-BE49-F238E27FC236}">
              <a16:creationId xmlns:a16="http://schemas.microsoft.com/office/drawing/2014/main" id="{6E0DA70D-67E4-46D8-8BD7-5287BD1F6F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0" name="TextBox 4189">
          <a:extLst>
            <a:ext uri="{FF2B5EF4-FFF2-40B4-BE49-F238E27FC236}">
              <a16:creationId xmlns:a16="http://schemas.microsoft.com/office/drawing/2014/main" id="{75FB502A-6472-48FA-8CCD-841FE96CFF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1" name="TextBox 4190">
          <a:extLst>
            <a:ext uri="{FF2B5EF4-FFF2-40B4-BE49-F238E27FC236}">
              <a16:creationId xmlns:a16="http://schemas.microsoft.com/office/drawing/2014/main" id="{DC06906A-748C-40F8-BC97-BA16912CD2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2" name="TextBox 4191">
          <a:extLst>
            <a:ext uri="{FF2B5EF4-FFF2-40B4-BE49-F238E27FC236}">
              <a16:creationId xmlns:a16="http://schemas.microsoft.com/office/drawing/2014/main" id="{454CC37C-530E-455A-A9FE-8C1703BEA5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3" name="TextBox 4192">
          <a:extLst>
            <a:ext uri="{FF2B5EF4-FFF2-40B4-BE49-F238E27FC236}">
              <a16:creationId xmlns:a16="http://schemas.microsoft.com/office/drawing/2014/main" id="{149D64B3-2AF6-43BD-8AFD-3737D35568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4" name="TextBox 4193">
          <a:extLst>
            <a:ext uri="{FF2B5EF4-FFF2-40B4-BE49-F238E27FC236}">
              <a16:creationId xmlns:a16="http://schemas.microsoft.com/office/drawing/2014/main" id="{8BB9C962-9773-4DE4-8DE1-C2DA3A73D6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5" name="TextBox 4194">
          <a:extLst>
            <a:ext uri="{FF2B5EF4-FFF2-40B4-BE49-F238E27FC236}">
              <a16:creationId xmlns:a16="http://schemas.microsoft.com/office/drawing/2014/main" id="{7F22464E-30FC-4C32-9F23-0C6B21AB3E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6" name="TextBox 4195">
          <a:extLst>
            <a:ext uri="{FF2B5EF4-FFF2-40B4-BE49-F238E27FC236}">
              <a16:creationId xmlns:a16="http://schemas.microsoft.com/office/drawing/2014/main" id="{E88369AC-087D-4A56-9449-7E4F4997CB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7" name="TextBox 4196">
          <a:extLst>
            <a:ext uri="{FF2B5EF4-FFF2-40B4-BE49-F238E27FC236}">
              <a16:creationId xmlns:a16="http://schemas.microsoft.com/office/drawing/2014/main" id="{0594DD6F-7DFE-4830-9C84-657D72B946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8" name="TextBox 4197">
          <a:extLst>
            <a:ext uri="{FF2B5EF4-FFF2-40B4-BE49-F238E27FC236}">
              <a16:creationId xmlns:a16="http://schemas.microsoft.com/office/drawing/2014/main" id="{D616DA14-8578-4E2A-B5E7-BCBAAE0EE4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9" name="TextBox 4198">
          <a:extLst>
            <a:ext uri="{FF2B5EF4-FFF2-40B4-BE49-F238E27FC236}">
              <a16:creationId xmlns:a16="http://schemas.microsoft.com/office/drawing/2014/main" id="{C40E6123-D0D9-4D99-9413-FB8EE2EF47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0" name="TextBox 4199">
          <a:extLst>
            <a:ext uri="{FF2B5EF4-FFF2-40B4-BE49-F238E27FC236}">
              <a16:creationId xmlns:a16="http://schemas.microsoft.com/office/drawing/2014/main" id="{1BFDD2E2-DDDF-4B58-800C-979D39DD24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1" name="TextBox 4200">
          <a:extLst>
            <a:ext uri="{FF2B5EF4-FFF2-40B4-BE49-F238E27FC236}">
              <a16:creationId xmlns:a16="http://schemas.microsoft.com/office/drawing/2014/main" id="{A0F21279-D6CD-4DDD-81F4-AE14951ADA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2" name="TextBox 4201">
          <a:extLst>
            <a:ext uri="{FF2B5EF4-FFF2-40B4-BE49-F238E27FC236}">
              <a16:creationId xmlns:a16="http://schemas.microsoft.com/office/drawing/2014/main" id="{9A51CEF2-23AA-4883-8C7D-794D575433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3" name="TextBox 4202">
          <a:extLst>
            <a:ext uri="{FF2B5EF4-FFF2-40B4-BE49-F238E27FC236}">
              <a16:creationId xmlns:a16="http://schemas.microsoft.com/office/drawing/2014/main" id="{3B067DD2-0094-4E0D-ADE1-3903C4745D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4" name="TextBox 4203">
          <a:extLst>
            <a:ext uri="{FF2B5EF4-FFF2-40B4-BE49-F238E27FC236}">
              <a16:creationId xmlns:a16="http://schemas.microsoft.com/office/drawing/2014/main" id="{4BC31DC0-DCCC-4568-BE86-1A7C11EF1A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5" name="TextBox 4204">
          <a:extLst>
            <a:ext uri="{FF2B5EF4-FFF2-40B4-BE49-F238E27FC236}">
              <a16:creationId xmlns:a16="http://schemas.microsoft.com/office/drawing/2014/main" id="{4E9F6BA6-8673-4ABD-97B9-D313ED6565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6" name="TextBox 4205">
          <a:extLst>
            <a:ext uri="{FF2B5EF4-FFF2-40B4-BE49-F238E27FC236}">
              <a16:creationId xmlns:a16="http://schemas.microsoft.com/office/drawing/2014/main" id="{4D3F83B9-F112-461F-861F-3C4FF7475F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7" name="TextBox 4206">
          <a:extLst>
            <a:ext uri="{FF2B5EF4-FFF2-40B4-BE49-F238E27FC236}">
              <a16:creationId xmlns:a16="http://schemas.microsoft.com/office/drawing/2014/main" id="{4ED53005-8CF0-429A-8769-0AFA324905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8" name="TextBox 4207">
          <a:extLst>
            <a:ext uri="{FF2B5EF4-FFF2-40B4-BE49-F238E27FC236}">
              <a16:creationId xmlns:a16="http://schemas.microsoft.com/office/drawing/2014/main" id="{FEFB8A18-D93E-4185-BEBF-62CFD95426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9" name="TextBox 4208">
          <a:extLst>
            <a:ext uri="{FF2B5EF4-FFF2-40B4-BE49-F238E27FC236}">
              <a16:creationId xmlns:a16="http://schemas.microsoft.com/office/drawing/2014/main" id="{482EAC72-D676-4FD1-8335-352092699B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0" name="TextBox 4209">
          <a:extLst>
            <a:ext uri="{FF2B5EF4-FFF2-40B4-BE49-F238E27FC236}">
              <a16:creationId xmlns:a16="http://schemas.microsoft.com/office/drawing/2014/main" id="{DEC00974-A99A-49CD-8DB8-41AA4EDEF8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1" name="TextBox 4210">
          <a:extLst>
            <a:ext uri="{FF2B5EF4-FFF2-40B4-BE49-F238E27FC236}">
              <a16:creationId xmlns:a16="http://schemas.microsoft.com/office/drawing/2014/main" id="{B5023FC7-92D6-45E9-B71C-2FEBC4CC0B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2" name="TextBox 4211">
          <a:extLst>
            <a:ext uri="{FF2B5EF4-FFF2-40B4-BE49-F238E27FC236}">
              <a16:creationId xmlns:a16="http://schemas.microsoft.com/office/drawing/2014/main" id="{3717C9B6-083C-42FB-825A-6688463E6D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3" name="TextBox 4212">
          <a:extLst>
            <a:ext uri="{FF2B5EF4-FFF2-40B4-BE49-F238E27FC236}">
              <a16:creationId xmlns:a16="http://schemas.microsoft.com/office/drawing/2014/main" id="{9DD2F05E-5CAC-42C4-80DA-3ADB1BA127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4" name="TextBox 4213">
          <a:extLst>
            <a:ext uri="{FF2B5EF4-FFF2-40B4-BE49-F238E27FC236}">
              <a16:creationId xmlns:a16="http://schemas.microsoft.com/office/drawing/2014/main" id="{6E98766F-519E-475C-9C3D-91CF547BB7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5" name="TextBox 4214">
          <a:extLst>
            <a:ext uri="{FF2B5EF4-FFF2-40B4-BE49-F238E27FC236}">
              <a16:creationId xmlns:a16="http://schemas.microsoft.com/office/drawing/2014/main" id="{40096B57-17CA-438B-98CE-C394BE7488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6" name="TextBox 4215">
          <a:extLst>
            <a:ext uri="{FF2B5EF4-FFF2-40B4-BE49-F238E27FC236}">
              <a16:creationId xmlns:a16="http://schemas.microsoft.com/office/drawing/2014/main" id="{08BAFB59-2F2A-4A8E-9D9E-D163732669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7" name="TextBox 4216">
          <a:extLst>
            <a:ext uri="{FF2B5EF4-FFF2-40B4-BE49-F238E27FC236}">
              <a16:creationId xmlns:a16="http://schemas.microsoft.com/office/drawing/2014/main" id="{3E079ED5-F5B6-40DF-89E1-E9CF120B90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8" name="TextBox 4217">
          <a:extLst>
            <a:ext uri="{FF2B5EF4-FFF2-40B4-BE49-F238E27FC236}">
              <a16:creationId xmlns:a16="http://schemas.microsoft.com/office/drawing/2014/main" id="{4A6B902A-280D-41C1-844A-AD021BA9E0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9" name="TextBox 4218">
          <a:extLst>
            <a:ext uri="{FF2B5EF4-FFF2-40B4-BE49-F238E27FC236}">
              <a16:creationId xmlns:a16="http://schemas.microsoft.com/office/drawing/2014/main" id="{949D2D5A-A2C9-4D5B-8F95-1FBD2FE19F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0" name="TextBox 4219">
          <a:extLst>
            <a:ext uri="{FF2B5EF4-FFF2-40B4-BE49-F238E27FC236}">
              <a16:creationId xmlns:a16="http://schemas.microsoft.com/office/drawing/2014/main" id="{DF403962-0FB8-42AE-9FA8-C02870792E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1" name="TextBox 4220">
          <a:extLst>
            <a:ext uri="{FF2B5EF4-FFF2-40B4-BE49-F238E27FC236}">
              <a16:creationId xmlns:a16="http://schemas.microsoft.com/office/drawing/2014/main" id="{E7A3913C-0FA8-4FBC-87FF-65384A6E9E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2" name="TextBox 4221">
          <a:extLst>
            <a:ext uri="{FF2B5EF4-FFF2-40B4-BE49-F238E27FC236}">
              <a16:creationId xmlns:a16="http://schemas.microsoft.com/office/drawing/2014/main" id="{179AF31C-1BDE-40D4-A870-8444D49D23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3" name="TextBox 4222">
          <a:extLst>
            <a:ext uri="{FF2B5EF4-FFF2-40B4-BE49-F238E27FC236}">
              <a16:creationId xmlns:a16="http://schemas.microsoft.com/office/drawing/2014/main" id="{43958F61-3511-4FBC-90B4-DC80E78E78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4" name="TextBox 4223">
          <a:extLst>
            <a:ext uri="{FF2B5EF4-FFF2-40B4-BE49-F238E27FC236}">
              <a16:creationId xmlns:a16="http://schemas.microsoft.com/office/drawing/2014/main" id="{9F5160C0-0527-4232-97A9-F23EA1BB56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5" name="TextBox 4224">
          <a:extLst>
            <a:ext uri="{FF2B5EF4-FFF2-40B4-BE49-F238E27FC236}">
              <a16:creationId xmlns:a16="http://schemas.microsoft.com/office/drawing/2014/main" id="{1243DBC2-E7E1-4B9F-814C-04DAFC87D3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6" name="TextBox 4225">
          <a:extLst>
            <a:ext uri="{FF2B5EF4-FFF2-40B4-BE49-F238E27FC236}">
              <a16:creationId xmlns:a16="http://schemas.microsoft.com/office/drawing/2014/main" id="{1BA1A6F7-F0D4-43A7-B519-C12C995C60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7" name="TextBox 4226">
          <a:extLst>
            <a:ext uri="{FF2B5EF4-FFF2-40B4-BE49-F238E27FC236}">
              <a16:creationId xmlns:a16="http://schemas.microsoft.com/office/drawing/2014/main" id="{0E63664F-F650-4CFA-A595-F7EDA4A9A0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8" name="TextBox 4227">
          <a:extLst>
            <a:ext uri="{FF2B5EF4-FFF2-40B4-BE49-F238E27FC236}">
              <a16:creationId xmlns:a16="http://schemas.microsoft.com/office/drawing/2014/main" id="{12D6B5CF-5606-4B1C-B051-CD7C63AF53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9" name="TextBox 4228">
          <a:extLst>
            <a:ext uri="{FF2B5EF4-FFF2-40B4-BE49-F238E27FC236}">
              <a16:creationId xmlns:a16="http://schemas.microsoft.com/office/drawing/2014/main" id="{95F0C81B-3A38-4115-A1BE-1A94412DE4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0" name="TextBox 4229">
          <a:extLst>
            <a:ext uri="{FF2B5EF4-FFF2-40B4-BE49-F238E27FC236}">
              <a16:creationId xmlns:a16="http://schemas.microsoft.com/office/drawing/2014/main" id="{7051CEDB-2F6D-4D34-9E86-5F21B4CA0A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1" name="TextBox 4230">
          <a:extLst>
            <a:ext uri="{FF2B5EF4-FFF2-40B4-BE49-F238E27FC236}">
              <a16:creationId xmlns:a16="http://schemas.microsoft.com/office/drawing/2014/main" id="{46BC6906-0062-4308-8077-DC792EE7EE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2" name="TextBox 4231">
          <a:extLst>
            <a:ext uri="{FF2B5EF4-FFF2-40B4-BE49-F238E27FC236}">
              <a16:creationId xmlns:a16="http://schemas.microsoft.com/office/drawing/2014/main" id="{61F50EF1-795E-4692-8A2A-0DD3BDDD13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3" name="TextBox 4232">
          <a:extLst>
            <a:ext uri="{FF2B5EF4-FFF2-40B4-BE49-F238E27FC236}">
              <a16:creationId xmlns:a16="http://schemas.microsoft.com/office/drawing/2014/main" id="{D9A22A77-4CED-449F-A6E6-70B0EB521E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4" name="TextBox 4233">
          <a:extLst>
            <a:ext uri="{FF2B5EF4-FFF2-40B4-BE49-F238E27FC236}">
              <a16:creationId xmlns:a16="http://schemas.microsoft.com/office/drawing/2014/main" id="{B30A09B8-1C3F-4682-982C-9F8FAC7745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5" name="TextBox 4234">
          <a:extLst>
            <a:ext uri="{FF2B5EF4-FFF2-40B4-BE49-F238E27FC236}">
              <a16:creationId xmlns:a16="http://schemas.microsoft.com/office/drawing/2014/main" id="{96492F5D-6CF4-4C78-A602-FF9F567BA9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6" name="TextBox 4235">
          <a:extLst>
            <a:ext uri="{FF2B5EF4-FFF2-40B4-BE49-F238E27FC236}">
              <a16:creationId xmlns:a16="http://schemas.microsoft.com/office/drawing/2014/main" id="{128F4051-5323-409E-9F80-34F06DE50C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7" name="TextBox 4236">
          <a:extLst>
            <a:ext uri="{FF2B5EF4-FFF2-40B4-BE49-F238E27FC236}">
              <a16:creationId xmlns:a16="http://schemas.microsoft.com/office/drawing/2014/main" id="{FA6CEBD8-D509-4874-9B63-CB0B0F7129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8" name="TextBox 4237">
          <a:extLst>
            <a:ext uri="{FF2B5EF4-FFF2-40B4-BE49-F238E27FC236}">
              <a16:creationId xmlns:a16="http://schemas.microsoft.com/office/drawing/2014/main" id="{18C37EAF-460E-45B9-8F84-CBAC22E4F0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9" name="TextBox 4238">
          <a:extLst>
            <a:ext uri="{FF2B5EF4-FFF2-40B4-BE49-F238E27FC236}">
              <a16:creationId xmlns:a16="http://schemas.microsoft.com/office/drawing/2014/main" id="{D9E5835B-98AE-49C1-8C24-B51C4D99F4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0" name="TextBox 4239">
          <a:extLst>
            <a:ext uri="{FF2B5EF4-FFF2-40B4-BE49-F238E27FC236}">
              <a16:creationId xmlns:a16="http://schemas.microsoft.com/office/drawing/2014/main" id="{60250FFD-1069-4835-871F-B3483E75DB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1" name="TextBox 4240">
          <a:extLst>
            <a:ext uri="{FF2B5EF4-FFF2-40B4-BE49-F238E27FC236}">
              <a16:creationId xmlns:a16="http://schemas.microsoft.com/office/drawing/2014/main" id="{96F33F0E-7868-4FBC-B54B-92D8617168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2" name="TextBox 4241">
          <a:extLst>
            <a:ext uri="{FF2B5EF4-FFF2-40B4-BE49-F238E27FC236}">
              <a16:creationId xmlns:a16="http://schemas.microsoft.com/office/drawing/2014/main" id="{40604E13-2831-42DE-8B1E-FF448D78A3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3" name="TextBox 4242">
          <a:extLst>
            <a:ext uri="{FF2B5EF4-FFF2-40B4-BE49-F238E27FC236}">
              <a16:creationId xmlns:a16="http://schemas.microsoft.com/office/drawing/2014/main" id="{730C150E-898D-4665-96B9-A72282F17C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4" name="TextBox 4243">
          <a:extLst>
            <a:ext uri="{FF2B5EF4-FFF2-40B4-BE49-F238E27FC236}">
              <a16:creationId xmlns:a16="http://schemas.microsoft.com/office/drawing/2014/main" id="{CC5F387C-8325-4E76-B4DC-C4995A9C82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5" name="TextBox 4244">
          <a:extLst>
            <a:ext uri="{FF2B5EF4-FFF2-40B4-BE49-F238E27FC236}">
              <a16:creationId xmlns:a16="http://schemas.microsoft.com/office/drawing/2014/main" id="{124E956B-8F10-4F09-A117-0649E2B4C2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6" name="TextBox 4245">
          <a:extLst>
            <a:ext uri="{FF2B5EF4-FFF2-40B4-BE49-F238E27FC236}">
              <a16:creationId xmlns:a16="http://schemas.microsoft.com/office/drawing/2014/main" id="{F9037C2D-3475-43EA-BE23-F5725432CA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7" name="TextBox 4246">
          <a:extLst>
            <a:ext uri="{FF2B5EF4-FFF2-40B4-BE49-F238E27FC236}">
              <a16:creationId xmlns:a16="http://schemas.microsoft.com/office/drawing/2014/main" id="{D7AA693C-A308-46CE-AF95-FA833C45F2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8" name="TextBox 4247">
          <a:extLst>
            <a:ext uri="{FF2B5EF4-FFF2-40B4-BE49-F238E27FC236}">
              <a16:creationId xmlns:a16="http://schemas.microsoft.com/office/drawing/2014/main" id="{E1698A61-D6FB-41A7-85FF-74F712116F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9" name="TextBox 4248">
          <a:extLst>
            <a:ext uri="{FF2B5EF4-FFF2-40B4-BE49-F238E27FC236}">
              <a16:creationId xmlns:a16="http://schemas.microsoft.com/office/drawing/2014/main" id="{35898CB5-5203-4A08-A3C2-CD54A8A89B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0" name="TextBox 4249">
          <a:extLst>
            <a:ext uri="{FF2B5EF4-FFF2-40B4-BE49-F238E27FC236}">
              <a16:creationId xmlns:a16="http://schemas.microsoft.com/office/drawing/2014/main" id="{A81499E2-3E08-465A-9D5B-F3130ACED2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1" name="TextBox 4250">
          <a:extLst>
            <a:ext uri="{FF2B5EF4-FFF2-40B4-BE49-F238E27FC236}">
              <a16:creationId xmlns:a16="http://schemas.microsoft.com/office/drawing/2014/main" id="{32493FD6-CCA2-4532-96DF-D78EFCD765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2" name="TextBox 4251">
          <a:extLst>
            <a:ext uri="{FF2B5EF4-FFF2-40B4-BE49-F238E27FC236}">
              <a16:creationId xmlns:a16="http://schemas.microsoft.com/office/drawing/2014/main" id="{B692B831-0A1C-4A75-8C0B-34CA5E8457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3" name="TextBox 4252">
          <a:extLst>
            <a:ext uri="{FF2B5EF4-FFF2-40B4-BE49-F238E27FC236}">
              <a16:creationId xmlns:a16="http://schemas.microsoft.com/office/drawing/2014/main" id="{7373CA12-1B05-4811-AACF-B2DA22D176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4" name="TextBox 4253">
          <a:extLst>
            <a:ext uri="{FF2B5EF4-FFF2-40B4-BE49-F238E27FC236}">
              <a16:creationId xmlns:a16="http://schemas.microsoft.com/office/drawing/2014/main" id="{F001B491-ACC9-48E6-8FED-A1F422FF9B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5" name="TextBox 4254">
          <a:extLst>
            <a:ext uri="{FF2B5EF4-FFF2-40B4-BE49-F238E27FC236}">
              <a16:creationId xmlns:a16="http://schemas.microsoft.com/office/drawing/2014/main" id="{04610B53-A48F-4D75-A194-4C8932C1DC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6" name="TextBox 4255">
          <a:extLst>
            <a:ext uri="{FF2B5EF4-FFF2-40B4-BE49-F238E27FC236}">
              <a16:creationId xmlns:a16="http://schemas.microsoft.com/office/drawing/2014/main" id="{11A81252-967C-48C0-8D07-7119E47784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7" name="TextBox 4256">
          <a:extLst>
            <a:ext uri="{FF2B5EF4-FFF2-40B4-BE49-F238E27FC236}">
              <a16:creationId xmlns:a16="http://schemas.microsoft.com/office/drawing/2014/main" id="{D130A2B3-CE45-4910-AAFC-B2B3E807B6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8" name="TextBox 4257">
          <a:extLst>
            <a:ext uri="{FF2B5EF4-FFF2-40B4-BE49-F238E27FC236}">
              <a16:creationId xmlns:a16="http://schemas.microsoft.com/office/drawing/2014/main" id="{CF339A36-5AD7-4039-8C69-A6BCEAF296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9" name="TextBox 4258">
          <a:extLst>
            <a:ext uri="{FF2B5EF4-FFF2-40B4-BE49-F238E27FC236}">
              <a16:creationId xmlns:a16="http://schemas.microsoft.com/office/drawing/2014/main" id="{7B8D470F-B6CF-402B-9C7C-800F31E1E1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0" name="TextBox 4259">
          <a:extLst>
            <a:ext uri="{FF2B5EF4-FFF2-40B4-BE49-F238E27FC236}">
              <a16:creationId xmlns:a16="http://schemas.microsoft.com/office/drawing/2014/main" id="{83EA8FB1-1951-4D04-A763-83346C7B8F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1" name="TextBox 4260">
          <a:extLst>
            <a:ext uri="{FF2B5EF4-FFF2-40B4-BE49-F238E27FC236}">
              <a16:creationId xmlns:a16="http://schemas.microsoft.com/office/drawing/2014/main" id="{134F2DE2-9AA6-4977-ABD6-6B66C2D6B5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2" name="TextBox 4261">
          <a:extLst>
            <a:ext uri="{FF2B5EF4-FFF2-40B4-BE49-F238E27FC236}">
              <a16:creationId xmlns:a16="http://schemas.microsoft.com/office/drawing/2014/main" id="{985C24F8-F035-4E8E-B14D-0410275D01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3" name="TextBox 4262">
          <a:extLst>
            <a:ext uri="{FF2B5EF4-FFF2-40B4-BE49-F238E27FC236}">
              <a16:creationId xmlns:a16="http://schemas.microsoft.com/office/drawing/2014/main" id="{F11B6CBD-3EEE-43CF-AD32-5CCD07F55C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4" name="TextBox 4263">
          <a:extLst>
            <a:ext uri="{FF2B5EF4-FFF2-40B4-BE49-F238E27FC236}">
              <a16:creationId xmlns:a16="http://schemas.microsoft.com/office/drawing/2014/main" id="{5798E673-7B03-45CC-9488-41D19518D7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5" name="TextBox 4264">
          <a:extLst>
            <a:ext uri="{FF2B5EF4-FFF2-40B4-BE49-F238E27FC236}">
              <a16:creationId xmlns:a16="http://schemas.microsoft.com/office/drawing/2014/main" id="{82CD13DF-4489-47E3-AF5F-4617B05944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6" name="TextBox 4265">
          <a:extLst>
            <a:ext uri="{FF2B5EF4-FFF2-40B4-BE49-F238E27FC236}">
              <a16:creationId xmlns:a16="http://schemas.microsoft.com/office/drawing/2014/main" id="{2AC94FA7-9118-4B5E-8E38-974E8DA8F0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7" name="TextBox 4266">
          <a:extLst>
            <a:ext uri="{FF2B5EF4-FFF2-40B4-BE49-F238E27FC236}">
              <a16:creationId xmlns:a16="http://schemas.microsoft.com/office/drawing/2014/main" id="{8AF0E817-99EA-4B73-85AC-7DDA7AE016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8" name="TextBox 4267">
          <a:extLst>
            <a:ext uri="{FF2B5EF4-FFF2-40B4-BE49-F238E27FC236}">
              <a16:creationId xmlns:a16="http://schemas.microsoft.com/office/drawing/2014/main" id="{3313316E-A778-403C-8EC9-F0BAC87F01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9" name="TextBox 4268">
          <a:extLst>
            <a:ext uri="{FF2B5EF4-FFF2-40B4-BE49-F238E27FC236}">
              <a16:creationId xmlns:a16="http://schemas.microsoft.com/office/drawing/2014/main" id="{1416655E-65AC-45E3-BAEE-385B542165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0" name="TextBox 4269">
          <a:extLst>
            <a:ext uri="{FF2B5EF4-FFF2-40B4-BE49-F238E27FC236}">
              <a16:creationId xmlns:a16="http://schemas.microsoft.com/office/drawing/2014/main" id="{B1747A9C-829E-4A1B-996A-F73375DC8B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1" name="TextBox 4270">
          <a:extLst>
            <a:ext uri="{FF2B5EF4-FFF2-40B4-BE49-F238E27FC236}">
              <a16:creationId xmlns:a16="http://schemas.microsoft.com/office/drawing/2014/main" id="{EC26AE50-6FB7-461D-8319-D864F13EC9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2" name="TextBox 4271">
          <a:extLst>
            <a:ext uri="{FF2B5EF4-FFF2-40B4-BE49-F238E27FC236}">
              <a16:creationId xmlns:a16="http://schemas.microsoft.com/office/drawing/2014/main" id="{D9E436FE-66C0-4DA4-85EC-18C1DC83FC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3" name="TextBox 4272">
          <a:extLst>
            <a:ext uri="{FF2B5EF4-FFF2-40B4-BE49-F238E27FC236}">
              <a16:creationId xmlns:a16="http://schemas.microsoft.com/office/drawing/2014/main" id="{DE683BC0-07DC-421C-82CA-422E89C0A3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4" name="TextBox 4273">
          <a:extLst>
            <a:ext uri="{FF2B5EF4-FFF2-40B4-BE49-F238E27FC236}">
              <a16:creationId xmlns:a16="http://schemas.microsoft.com/office/drawing/2014/main" id="{2BE675C2-B9F7-4E45-990A-302FAB9A1E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5" name="TextBox 4274">
          <a:extLst>
            <a:ext uri="{FF2B5EF4-FFF2-40B4-BE49-F238E27FC236}">
              <a16:creationId xmlns:a16="http://schemas.microsoft.com/office/drawing/2014/main" id="{326E21BC-083C-44D7-929A-C0229231C4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6" name="TextBox 4275">
          <a:extLst>
            <a:ext uri="{FF2B5EF4-FFF2-40B4-BE49-F238E27FC236}">
              <a16:creationId xmlns:a16="http://schemas.microsoft.com/office/drawing/2014/main" id="{41332605-8526-49CA-B968-B4F33DA5CD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7" name="TextBox 4276">
          <a:extLst>
            <a:ext uri="{FF2B5EF4-FFF2-40B4-BE49-F238E27FC236}">
              <a16:creationId xmlns:a16="http://schemas.microsoft.com/office/drawing/2014/main" id="{644BDD51-B5F8-4EFF-8FB0-18047B399E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8" name="TextBox 4277">
          <a:extLst>
            <a:ext uri="{FF2B5EF4-FFF2-40B4-BE49-F238E27FC236}">
              <a16:creationId xmlns:a16="http://schemas.microsoft.com/office/drawing/2014/main" id="{441C057C-110C-4F0C-9FC2-228D3DD600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9" name="TextBox 4278">
          <a:extLst>
            <a:ext uri="{FF2B5EF4-FFF2-40B4-BE49-F238E27FC236}">
              <a16:creationId xmlns:a16="http://schemas.microsoft.com/office/drawing/2014/main" id="{58DE886E-31F6-469C-B616-94A9126163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0" name="TextBox 4279">
          <a:extLst>
            <a:ext uri="{FF2B5EF4-FFF2-40B4-BE49-F238E27FC236}">
              <a16:creationId xmlns:a16="http://schemas.microsoft.com/office/drawing/2014/main" id="{5B77CF4D-AD34-43D9-97C8-661A2853BB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1" name="TextBox 4280">
          <a:extLst>
            <a:ext uri="{FF2B5EF4-FFF2-40B4-BE49-F238E27FC236}">
              <a16:creationId xmlns:a16="http://schemas.microsoft.com/office/drawing/2014/main" id="{DC0DFFD7-801A-4A68-B107-4E2B2FF5C4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2" name="TextBox 4281">
          <a:extLst>
            <a:ext uri="{FF2B5EF4-FFF2-40B4-BE49-F238E27FC236}">
              <a16:creationId xmlns:a16="http://schemas.microsoft.com/office/drawing/2014/main" id="{BB2C0A75-337F-4BAB-B220-F5DC30A4D4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3" name="TextBox 4282">
          <a:extLst>
            <a:ext uri="{FF2B5EF4-FFF2-40B4-BE49-F238E27FC236}">
              <a16:creationId xmlns:a16="http://schemas.microsoft.com/office/drawing/2014/main" id="{CEB63E5C-5E1C-48F0-83CA-718AED9DA1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4" name="TextBox 4283">
          <a:extLst>
            <a:ext uri="{FF2B5EF4-FFF2-40B4-BE49-F238E27FC236}">
              <a16:creationId xmlns:a16="http://schemas.microsoft.com/office/drawing/2014/main" id="{517DE070-9B8F-42C5-8ED8-1CF0D8FD7C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5" name="TextBox 4284">
          <a:extLst>
            <a:ext uri="{FF2B5EF4-FFF2-40B4-BE49-F238E27FC236}">
              <a16:creationId xmlns:a16="http://schemas.microsoft.com/office/drawing/2014/main" id="{3D31AC2F-32F5-426B-9276-6D907B71C1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6" name="TextBox 4285">
          <a:extLst>
            <a:ext uri="{FF2B5EF4-FFF2-40B4-BE49-F238E27FC236}">
              <a16:creationId xmlns:a16="http://schemas.microsoft.com/office/drawing/2014/main" id="{B57600D7-5C02-4215-A370-61BC377574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7" name="TextBox 4286">
          <a:extLst>
            <a:ext uri="{FF2B5EF4-FFF2-40B4-BE49-F238E27FC236}">
              <a16:creationId xmlns:a16="http://schemas.microsoft.com/office/drawing/2014/main" id="{89BC396A-9F93-48D0-9C09-37B5F5FAE3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8" name="TextBox 4287">
          <a:extLst>
            <a:ext uri="{FF2B5EF4-FFF2-40B4-BE49-F238E27FC236}">
              <a16:creationId xmlns:a16="http://schemas.microsoft.com/office/drawing/2014/main" id="{76BBCAA7-79F6-4576-9F3F-405AAFAB91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9" name="TextBox 4288">
          <a:extLst>
            <a:ext uri="{FF2B5EF4-FFF2-40B4-BE49-F238E27FC236}">
              <a16:creationId xmlns:a16="http://schemas.microsoft.com/office/drawing/2014/main" id="{4D69134F-23DD-43FE-9BE5-10D6AD9537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0" name="TextBox 4289">
          <a:extLst>
            <a:ext uri="{FF2B5EF4-FFF2-40B4-BE49-F238E27FC236}">
              <a16:creationId xmlns:a16="http://schemas.microsoft.com/office/drawing/2014/main" id="{5E184A50-99A8-42B4-B8F8-D38F2A41DB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1" name="TextBox 4290">
          <a:extLst>
            <a:ext uri="{FF2B5EF4-FFF2-40B4-BE49-F238E27FC236}">
              <a16:creationId xmlns:a16="http://schemas.microsoft.com/office/drawing/2014/main" id="{C99D02D5-0B7A-4DC3-8179-77ACE52CC2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2" name="TextBox 4291">
          <a:extLst>
            <a:ext uri="{FF2B5EF4-FFF2-40B4-BE49-F238E27FC236}">
              <a16:creationId xmlns:a16="http://schemas.microsoft.com/office/drawing/2014/main" id="{A8DBF987-DF2E-4F76-8775-4FCC819E2B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3" name="TextBox 4292">
          <a:extLst>
            <a:ext uri="{FF2B5EF4-FFF2-40B4-BE49-F238E27FC236}">
              <a16:creationId xmlns:a16="http://schemas.microsoft.com/office/drawing/2014/main" id="{FA1E4257-7F5E-4062-B766-0CF2DB6E83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4" name="TextBox 4293">
          <a:extLst>
            <a:ext uri="{FF2B5EF4-FFF2-40B4-BE49-F238E27FC236}">
              <a16:creationId xmlns:a16="http://schemas.microsoft.com/office/drawing/2014/main" id="{1D7CB3DF-9A8A-40BF-81E6-2B761D37F2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5" name="TextBox 4294">
          <a:extLst>
            <a:ext uri="{FF2B5EF4-FFF2-40B4-BE49-F238E27FC236}">
              <a16:creationId xmlns:a16="http://schemas.microsoft.com/office/drawing/2014/main" id="{A7B712B1-D951-40C5-A4D8-F50FAA1D17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6" name="TextBox 4295">
          <a:extLst>
            <a:ext uri="{FF2B5EF4-FFF2-40B4-BE49-F238E27FC236}">
              <a16:creationId xmlns:a16="http://schemas.microsoft.com/office/drawing/2014/main" id="{6C2C85F7-E42C-4FBF-9EC1-E22229FA78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7" name="TextBox 4296">
          <a:extLst>
            <a:ext uri="{FF2B5EF4-FFF2-40B4-BE49-F238E27FC236}">
              <a16:creationId xmlns:a16="http://schemas.microsoft.com/office/drawing/2014/main" id="{0BC46013-101F-4AC7-95CE-04D2A91A4A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8" name="TextBox 4297">
          <a:extLst>
            <a:ext uri="{FF2B5EF4-FFF2-40B4-BE49-F238E27FC236}">
              <a16:creationId xmlns:a16="http://schemas.microsoft.com/office/drawing/2014/main" id="{A00A0FBE-8AB1-441E-9DFF-0095E3EDA0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9" name="TextBox 4298">
          <a:extLst>
            <a:ext uri="{FF2B5EF4-FFF2-40B4-BE49-F238E27FC236}">
              <a16:creationId xmlns:a16="http://schemas.microsoft.com/office/drawing/2014/main" id="{0284BBA4-9C6B-493A-B887-96EFDFCF7D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0" name="TextBox 4299">
          <a:extLst>
            <a:ext uri="{FF2B5EF4-FFF2-40B4-BE49-F238E27FC236}">
              <a16:creationId xmlns:a16="http://schemas.microsoft.com/office/drawing/2014/main" id="{259EE967-3394-4129-A989-3AC15B9A10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1" name="TextBox 4300">
          <a:extLst>
            <a:ext uri="{FF2B5EF4-FFF2-40B4-BE49-F238E27FC236}">
              <a16:creationId xmlns:a16="http://schemas.microsoft.com/office/drawing/2014/main" id="{0E523B73-73D2-4913-8629-64C453B823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2" name="TextBox 4301">
          <a:extLst>
            <a:ext uri="{FF2B5EF4-FFF2-40B4-BE49-F238E27FC236}">
              <a16:creationId xmlns:a16="http://schemas.microsoft.com/office/drawing/2014/main" id="{04D20491-2C0C-4C09-98F6-C174B52528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3" name="TextBox 4302">
          <a:extLst>
            <a:ext uri="{FF2B5EF4-FFF2-40B4-BE49-F238E27FC236}">
              <a16:creationId xmlns:a16="http://schemas.microsoft.com/office/drawing/2014/main" id="{323E42F1-8FFE-4DFC-9F49-AD695B63E1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4" name="TextBox 4303">
          <a:extLst>
            <a:ext uri="{FF2B5EF4-FFF2-40B4-BE49-F238E27FC236}">
              <a16:creationId xmlns:a16="http://schemas.microsoft.com/office/drawing/2014/main" id="{14A6161B-8C6B-4BA0-AF21-CE74454624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5" name="TextBox 4304">
          <a:extLst>
            <a:ext uri="{FF2B5EF4-FFF2-40B4-BE49-F238E27FC236}">
              <a16:creationId xmlns:a16="http://schemas.microsoft.com/office/drawing/2014/main" id="{15AF0EBE-E7DF-4B57-8017-EF909C8E11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6" name="TextBox 4305">
          <a:extLst>
            <a:ext uri="{FF2B5EF4-FFF2-40B4-BE49-F238E27FC236}">
              <a16:creationId xmlns:a16="http://schemas.microsoft.com/office/drawing/2014/main" id="{6FE334B9-C54B-4B89-ABF1-012BFC9282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7" name="TextBox 4306">
          <a:extLst>
            <a:ext uri="{FF2B5EF4-FFF2-40B4-BE49-F238E27FC236}">
              <a16:creationId xmlns:a16="http://schemas.microsoft.com/office/drawing/2014/main" id="{BE85031E-5DE3-41DD-A11A-E7A5FE3C20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8" name="TextBox 4307">
          <a:extLst>
            <a:ext uri="{FF2B5EF4-FFF2-40B4-BE49-F238E27FC236}">
              <a16:creationId xmlns:a16="http://schemas.microsoft.com/office/drawing/2014/main" id="{B38070A0-5655-4B59-88FC-86CA5DD9F5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9" name="TextBox 4308">
          <a:extLst>
            <a:ext uri="{FF2B5EF4-FFF2-40B4-BE49-F238E27FC236}">
              <a16:creationId xmlns:a16="http://schemas.microsoft.com/office/drawing/2014/main" id="{A10961D9-3F25-4D48-B3A1-AFCB2B4951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0" name="TextBox 4309">
          <a:extLst>
            <a:ext uri="{FF2B5EF4-FFF2-40B4-BE49-F238E27FC236}">
              <a16:creationId xmlns:a16="http://schemas.microsoft.com/office/drawing/2014/main" id="{0AB15140-D6CA-4176-A52E-49DEBD7C40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1" name="TextBox 4310">
          <a:extLst>
            <a:ext uri="{FF2B5EF4-FFF2-40B4-BE49-F238E27FC236}">
              <a16:creationId xmlns:a16="http://schemas.microsoft.com/office/drawing/2014/main" id="{4F51D7A5-A378-4791-9828-80DDC9763D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2" name="TextBox 4311">
          <a:extLst>
            <a:ext uri="{FF2B5EF4-FFF2-40B4-BE49-F238E27FC236}">
              <a16:creationId xmlns:a16="http://schemas.microsoft.com/office/drawing/2014/main" id="{B9DCAE1C-C6FF-43CC-93B4-144BEEAD30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3" name="TextBox 4312">
          <a:extLst>
            <a:ext uri="{FF2B5EF4-FFF2-40B4-BE49-F238E27FC236}">
              <a16:creationId xmlns:a16="http://schemas.microsoft.com/office/drawing/2014/main" id="{9110B98B-44A1-451A-AA02-56104F98BE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4" name="TextBox 4313">
          <a:extLst>
            <a:ext uri="{FF2B5EF4-FFF2-40B4-BE49-F238E27FC236}">
              <a16:creationId xmlns:a16="http://schemas.microsoft.com/office/drawing/2014/main" id="{C1DF4CD4-5DA4-46CA-AF1D-41AE1E798B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5" name="TextBox 4314">
          <a:extLst>
            <a:ext uri="{FF2B5EF4-FFF2-40B4-BE49-F238E27FC236}">
              <a16:creationId xmlns:a16="http://schemas.microsoft.com/office/drawing/2014/main" id="{B44AD8BE-23D7-445C-A6C7-656868D615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6" name="TextBox 4315">
          <a:extLst>
            <a:ext uri="{FF2B5EF4-FFF2-40B4-BE49-F238E27FC236}">
              <a16:creationId xmlns:a16="http://schemas.microsoft.com/office/drawing/2014/main" id="{DFC8271A-F266-45F5-B04C-E0E6D15C51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7" name="TextBox 4316">
          <a:extLst>
            <a:ext uri="{FF2B5EF4-FFF2-40B4-BE49-F238E27FC236}">
              <a16:creationId xmlns:a16="http://schemas.microsoft.com/office/drawing/2014/main" id="{9AFF0FE3-6574-4AC1-9A00-AAB25166E8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8" name="TextBox 4317">
          <a:extLst>
            <a:ext uri="{FF2B5EF4-FFF2-40B4-BE49-F238E27FC236}">
              <a16:creationId xmlns:a16="http://schemas.microsoft.com/office/drawing/2014/main" id="{CA45F48F-2181-45C3-8A30-0A132E19D3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9" name="TextBox 4318">
          <a:extLst>
            <a:ext uri="{FF2B5EF4-FFF2-40B4-BE49-F238E27FC236}">
              <a16:creationId xmlns:a16="http://schemas.microsoft.com/office/drawing/2014/main" id="{E9A09689-627C-4281-9810-2B9E93809E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0" name="TextBox 4319">
          <a:extLst>
            <a:ext uri="{FF2B5EF4-FFF2-40B4-BE49-F238E27FC236}">
              <a16:creationId xmlns:a16="http://schemas.microsoft.com/office/drawing/2014/main" id="{16C3C24A-D855-44D9-B409-4AE44595EC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1" name="TextBox 4320">
          <a:extLst>
            <a:ext uri="{FF2B5EF4-FFF2-40B4-BE49-F238E27FC236}">
              <a16:creationId xmlns:a16="http://schemas.microsoft.com/office/drawing/2014/main" id="{05105E77-F7A4-4A1D-850E-DC4C87E7C0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2" name="TextBox 4321">
          <a:extLst>
            <a:ext uri="{FF2B5EF4-FFF2-40B4-BE49-F238E27FC236}">
              <a16:creationId xmlns:a16="http://schemas.microsoft.com/office/drawing/2014/main" id="{94739661-08F1-48FD-B297-7DA5514296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3" name="TextBox 4322">
          <a:extLst>
            <a:ext uri="{FF2B5EF4-FFF2-40B4-BE49-F238E27FC236}">
              <a16:creationId xmlns:a16="http://schemas.microsoft.com/office/drawing/2014/main" id="{AD4E2701-932E-4DAE-93ED-C43622A4CF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4" name="TextBox 4323">
          <a:extLst>
            <a:ext uri="{FF2B5EF4-FFF2-40B4-BE49-F238E27FC236}">
              <a16:creationId xmlns:a16="http://schemas.microsoft.com/office/drawing/2014/main" id="{465B14DA-0B97-401E-8A16-8C94842291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5" name="TextBox 4324">
          <a:extLst>
            <a:ext uri="{FF2B5EF4-FFF2-40B4-BE49-F238E27FC236}">
              <a16:creationId xmlns:a16="http://schemas.microsoft.com/office/drawing/2014/main" id="{9550D132-8E9F-4B3A-A784-E87649AAD6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6" name="TextBox 4325">
          <a:extLst>
            <a:ext uri="{FF2B5EF4-FFF2-40B4-BE49-F238E27FC236}">
              <a16:creationId xmlns:a16="http://schemas.microsoft.com/office/drawing/2014/main" id="{0B4FB260-296B-4BD5-82C2-4C47E1E1C4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7" name="TextBox 4326">
          <a:extLst>
            <a:ext uri="{FF2B5EF4-FFF2-40B4-BE49-F238E27FC236}">
              <a16:creationId xmlns:a16="http://schemas.microsoft.com/office/drawing/2014/main" id="{28002DF2-4B88-4B25-B9B0-10B365AA13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8" name="TextBox 4327">
          <a:extLst>
            <a:ext uri="{FF2B5EF4-FFF2-40B4-BE49-F238E27FC236}">
              <a16:creationId xmlns:a16="http://schemas.microsoft.com/office/drawing/2014/main" id="{864F608B-4916-4BF0-8AA8-712C8D0554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9" name="TextBox 4328">
          <a:extLst>
            <a:ext uri="{FF2B5EF4-FFF2-40B4-BE49-F238E27FC236}">
              <a16:creationId xmlns:a16="http://schemas.microsoft.com/office/drawing/2014/main" id="{64ADE67E-6FBA-4AD3-A2A2-130EC41306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0" name="TextBox 4329">
          <a:extLst>
            <a:ext uri="{FF2B5EF4-FFF2-40B4-BE49-F238E27FC236}">
              <a16:creationId xmlns:a16="http://schemas.microsoft.com/office/drawing/2014/main" id="{9F81A212-BE3E-4AA4-9CC2-8A0925CAB1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1" name="TextBox 4330">
          <a:extLst>
            <a:ext uri="{FF2B5EF4-FFF2-40B4-BE49-F238E27FC236}">
              <a16:creationId xmlns:a16="http://schemas.microsoft.com/office/drawing/2014/main" id="{697E1ABA-FF13-475D-8F85-D3DBFA9768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2" name="TextBox 4331">
          <a:extLst>
            <a:ext uri="{FF2B5EF4-FFF2-40B4-BE49-F238E27FC236}">
              <a16:creationId xmlns:a16="http://schemas.microsoft.com/office/drawing/2014/main" id="{0AC61351-A912-401A-B41D-FDE48E0FE6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3" name="TextBox 4332">
          <a:extLst>
            <a:ext uri="{FF2B5EF4-FFF2-40B4-BE49-F238E27FC236}">
              <a16:creationId xmlns:a16="http://schemas.microsoft.com/office/drawing/2014/main" id="{16A01D54-B3C1-4EAD-9BDB-56BCDE75AE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4" name="TextBox 4333">
          <a:extLst>
            <a:ext uri="{FF2B5EF4-FFF2-40B4-BE49-F238E27FC236}">
              <a16:creationId xmlns:a16="http://schemas.microsoft.com/office/drawing/2014/main" id="{86F5DBB3-E61F-4C5A-82B6-AB80E9070A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5" name="TextBox 4334">
          <a:extLst>
            <a:ext uri="{FF2B5EF4-FFF2-40B4-BE49-F238E27FC236}">
              <a16:creationId xmlns:a16="http://schemas.microsoft.com/office/drawing/2014/main" id="{D24F8614-68FD-4E35-B579-D05FEE04C4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6" name="TextBox 4335">
          <a:extLst>
            <a:ext uri="{FF2B5EF4-FFF2-40B4-BE49-F238E27FC236}">
              <a16:creationId xmlns:a16="http://schemas.microsoft.com/office/drawing/2014/main" id="{F70D2980-23AA-4975-A253-2238B78574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7" name="TextBox 4336">
          <a:extLst>
            <a:ext uri="{FF2B5EF4-FFF2-40B4-BE49-F238E27FC236}">
              <a16:creationId xmlns:a16="http://schemas.microsoft.com/office/drawing/2014/main" id="{3A869B19-3E24-42C9-BFF5-976BE855C0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8" name="TextBox 4337">
          <a:extLst>
            <a:ext uri="{FF2B5EF4-FFF2-40B4-BE49-F238E27FC236}">
              <a16:creationId xmlns:a16="http://schemas.microsoft.com/office/drawing/2014/main" id="{96E15D1D-77D1-4726-A393-C59648B195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9" name="TextBox 4338">
          <a:extLst>
            <a:ext uri="{FF2B5EF4-FFF2-40B4-BE49-F238E27FC236}">
              <a16:creationId xmlns:a16="http://schemas.microsoft.com/office/drawing/2014/main" id="{9AA63894-0816-48AA-8F64-3AD6DCF125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0" name="TextBox 4339">
          <a:extLst>
            <a:ext uri="{FF2B5EF4-FFF2-40B4-BE49-F238E27FC236}">
              <a16:creationId xmlns:a16="http://schemas.microsoft.com/office/drawing/2014/main" id="{88CB86A3-A02B-4CC2-BEB3-C173C68549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1" name="TextBox 4340">
          <a:extLst>
            <a:ext uri="{FF2B5EF4-FFF2-40B4-BE49-F238E27FC236}">
              <a16:creationId xmlns:a16="http://schemas.microsoft.com/office/drawing/2014/main" id="{B127497E-D42B-4CE8-9F4D-FAD48139FF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2" name="TextBox 4341">
          <a:extLst>
            <a:ext uri="{FF2B5EF4-FFF2-40B4-BE49-F238E27FC236}">
              <a16:creationId xmlns:a16="http://schemas.microsoft.com/office/drawing/2014/main" id="{29E90B51-8B75-4DA2-993F-1F495B3E0D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3" name="TextBox 4342">
          <a:extLst>
            <a:ext uri="{FF2B5EF4-FFF2-40B4-BE49-F238E27FC236}">
              <a16:creationId xmlns:a16="http://schemas.microsoft.com/office/drawing/2014/main" id="{F0E14FE0-E180-40A4-9396-C25B3D31DE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4" name="TextBox 4343">
          <a:extLst>
            <a:ext uri="{FF2B5EF4-FFF2-40B4-BE49-F238E27FC236}">
              <a16:creationId xmlns:a16="http://schemas.microsoft.com/office/drawing/2014/main" id="{2E5C0C94-F4EA-49C4-8558-71EC21D316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5" name="TextBox 4344">
          <a:extLst>
            <a:ext uri="{FF2B5EF4-FFF2-40B4-BE49-F238E27FC236}">
              <a16:creationId xmlns:a16="http://schemas.microsoft.com/office/drawing/2014/main" id="{FF248742-B381-47FD-95A7-F8A4121611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6" name="TextBox 4345">
          <a:extLst>
            <a:ext uri="{FF2B5EF4-FFF2-40B4-BE49-F238E27FC236}">
              <a16:creationId xmlns:a16="http://schemas.microsoft.com/office/drawing/2014/main" id="{74B480CC-70C2-4B73-A358-4C31C76F18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7" name="TextBox 4346">
          <a:extLst>
            <a:ext uri="{FF2B5EF4-FFF2-40B4-BE49-F238E27FC236}">
              <a16:creationId xmlns:a16="http://schemas.microsoft.com/office/drawing/2014/main" id="{5EDB3B19-20C4-48A9-B08F-281DBE1097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8" name="TextBox 4347">
          <a:extLst>
            <a:ext uri="{FF2B5EF4-FFF2-40B4-BE49-F238E27FC236}">
              <a16:creationId xmlns:a16="http://schemas.microsoft.com/office/drawing/2014/main" id="{FE16AD45-5631-489F-8D2A-B179B031F2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9" name="TextBox 4348">
          <a:extLst>
            <a:ext uri="{FF2B5EF4-FFF2-40B4-BE49-F238E27FC236}">
              <a16:creationId xmlns:a16="http://schemas.microsoft.com/office/drawing/2014/main" id="{D6D77B63-C4FA-41F7-B468-4DEAF6A78B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0" name="TextBox 4349">
          <a:extLst>
            <a:ext uri="{FF2B5EF4-FFF2-40B4-BE49-F238E27FC236}">
              <a16:creationId xmlns:a16="http://schemas.microsoft.com/office/drawing/2014/main" id="{BBB8E15F-B6EE-44FC-BB61-9611E18707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1" name="TextBox 4350">
          <a:extLst>
            <a:ext uri="{FF2B5EF4-FFF2-40B4-BE49-F238E27FC236}">
              <a16:creationId xmlns:a16="http://schemas.microsoft.com/office/drawing/2014/main" id="{B464DBBD-69CC-4AE1-A198-3F7991A8B3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2" name="TextBox 4351">
          <a:extLst>
            <a:ext uri="{FF2B5EF4-FFF2-40B4-BE49-F238E27FC236}">
              <a16:creationId xmlns:a16="http://schemas.microsoft.com/office/drawing/2014/main" id="{447343D0-620B-4078-9D79-0FC5BA0C20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3" name="TextBox 4352">
          <a:extLst>
            <a:ext uri="{FF2B5EF4-FFF2-40B4-BE49-F238E27FC236}">
              <a16:creationId xmlns:a16="http://schemas.microsoft.com/office/drawing/2014/main" id="{C78BF84C-2735-4DB5-ACF3-09EC3E0042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4" name="TextBox 4353">
          <a:extLst>
            <a:ext uri="{FF2B5EF4-FFF2-40B4-BE49-F238E27FC236}">
              <a16:creationId xmlns:a16="http://schemas.microsoft.com/office/drawing/2014/main" id="{356FE58D-B5C8-49ED-A8C9-8E05182567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5" name="TextBox 4354">
          <a:extLst>
            <a:ext uri="{FF2B5EF4-FFF2-40B4-BE49-F238E27FC236}">
              <a16:creationId xmlns:a16="http://schemas.microsoft.com/office/drawing/2014/main" id="{EA316706-64C9-4955-A731-FA9E9C07C3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6" name="TextBox 4355">
          <a:extLst>
            <a:ext uri="{FF2B5EF4-FFF2-40B4-BE49-F238E27FC236}">
              <a16:creationId xmlns:a16="http://schemas.microsoft.com/office/drawing/2014/main" id="{0D9FE92D-96EE-467D-8C83-03064EC9C2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7" name="TextBox 4356">
          <a:extLst>
            <a:ext uri="{FF2B5EF4-FFF2-40B4-BE49-F238E27FC236}">
              <a16:creationId xmlns:a16="http://schemas.microsoft.com/office/drawing/2014/main" id="{8F07A273-37EF-4840-959C-5258114D32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8" name="TextBox 4357">
          <a:extLst>
            <a:ext uri="{FF2B5EF4-FFF2-40B4-BE49-F238E27FC236}">
              <a16:creationId xmlns:a16="http://schemas.microsoft.com/office/drawing/2014/main" id="{63FBAA76-7DE3-498B-928E-089A757905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9" name="TextBox 4358">
          <a:extLst>
            <a:ext uri="{FF2B5EF4-FFF2-40B4-BE49-F238E27FC236}">
              <a16:creationId xmlns:a16="http://schemas.microsoft.com/office/drawing/2014/main" id="{9C23D815-47A5-447E-B1DB-E5D5124B72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0" name="TextBox 4359">
          <a:extLst>
            <a:ext uri="{FF2B5EF4-FFF2-40B4-BE49-F238E27FC236}">
              <a16:creationId xmlns:a16="http://schemas.microsoft.com/office/drawing/2014/main" id="{0AD82690-7521-4E89-A28E-B2AEFFA57A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1" name="TextBox 4360">
          <a:extLst>
            <a:ext uri="{FF2B5EF4-FFF2-40B4-BE49-F238E27FC236}">
              <a16:creationId xmlns:a16="http://schemas.microsoft.com/office/drawing/2014/main" id="{7E850A7B-8B81-4BF7-AF41-D20A74B04C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2" name="TextBox 4361">
          <a:extLst>
            <a:ext uri="{FF2B5EF4-FFF2-40B4-BE49-F238E27FC236}">
              <a16:creationId xmlns:a16="http://schemas.microsoft.com/office/drawing/2014/main" id="{51436304-8B70-470F-BB99-70A3E66318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3" name="TextBox 4362">
          <a:extLst>
            <a:ext uri="{FF2B5EF4-FFF2-40B4-BE49-F238E27FC236}">
              <a16:creationId xmlns:a16="http://schemas.microsoft.com/office/drawing/2014/main" id="{AED2D946-0DB5-4FD1-BF97-3D4ACCDADD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4" name="TextBox 4363">
          <a:extLst>
            <a:ext uri="{FF2B5EF4-FFF2-40B4-BE49-F238E27FC236}">
              <a16:creationId xmlns:a16="http://schemas.microsoft.com/office/drawing/2014/main" id="{F6721C9C-39A2-471B-9D2C-9F6B13D9E9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5" name="TextBox 4364">
          <a:extLst>
            <a:ext uri="{FF2B5EF4-FFF2-40B4-BE49-F238E27FC236}">
              <a16:creationId xmlns:a16="http://schemas.microsoft.com/office/drawing/2014/main" id="{3027F22A-D59F-491C-B732-2FC8B5DF55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6" name="TextBox 4365">
          <a:extLst>
            <a:ext uri="{FF2B5EF4-FFF2-40B4-BE49-F238E27FC236}">
              <a16:creationId xmlns:a16="http://schemas.microsoft.com/office/drawing/2014/main" id="{5FC039C0-5A03-4BE0-B6FC-12FCB75F28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7" name="TextBox 4366">
          <a:extLst>
            <a:ext uri="{FF2B5EF4-FFF2-40B4-BE49-F238E27FC236}">
              <a16:creationId xmlns:a16="http://schemas.microsoft.com/office/drawing/2014/main" id="{C9C1E57F-B818-4F86-A366-72B92759DD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8" name="TextBox 4367">
          <a:extLst>
            <a:ext uri="{FF2B5EF4-FFF2-40B4-BE49-F238E27FC236}">
              <a16:creationId xmlns:a16="http://schemas.microsoft.com/office/drawing/2014/main" id="{A842A5D1-B603-42F9-B8AE-8CE0435791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9" name="TextBox 4368">
          <a:extLst>
            <a:ext uri="{FF2B5EF4-FFF2-40B4-BE49-F238E27FC236}">
              <a16:creationId xmlns:a16="http://schemas.microsoft.com/office/drawing/2014/main" id="{7DAA760D-458E-41CF-8696-5AEB731F83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0" name="TextBox 4369">
          <a:extLst>
            <a:ext uri="{FF2B5EF4-FFF2-40B4-BE49-F238E27FC236}">
              <a16:creationId xmlns:a16="http://schemas.microsoft.com/office/drawing/2014/main" id="{D8F52159-A200-45F5-8C62-17B8D4AC37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1" name="TextBox 4370">
          <a:extLst>
            <a:ext uri="{FF2B5EF4-FFF2-40B4-BE49-F238E27FC236}">
              <a16:creationId xmlns:a16="http://schemas.microsoft.com/office/drawing/2014/main" id="{47C68A98-B8BA-455A-A5A1-19EC5ADF3C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2" name="TextBox 4371">
          <a:extLst>
            <a:ext uri="{FF2B5EF4-FFF2-40B4-BE49-F238E27FC236}">
              <a16:creationId xmlns:a16="http://schemas.microsoft.com/office/drawing/2014/main" id="{8E5825BF-1680-4DD1-9AB6-7A1F36A9B5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3" name="TextBox 4372">
          <a:extLst>
            <a:ext uri="{FF2B5EF4-FFF2-40B4-BE49-F238E27FC236}">
              <a16:creationId xmlns:a16="http://schemas.microsoft.com/office/drawing/2014/main" id="{D563E609-8F89-4990-96E4-A95163D9D1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4" name="TextBox 4373">
          <a:extLst>
            <a:ext uri="{FF2B5EF4-FFF2-40B4-BE49-F238E27FC236}">
              <a16:creationId xmlns:a16="http://schemas.microsoft.com/office/drawing/2014/main" id="{29705A54-AF6B-4039-9100-FDAAB29C79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5" name="TextBox 4374">
          <a:extLst>
            <a:ext uri="{FF2B5EF4-FFF2-40B4-BE49-F238E27FC236}">
              <a16:creationId xmlns:a16="http://schemas.microsoft.com/office/drawing/2014/main" id="{7366B218-8740-437A-B75E-876F3F0788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6" name="TextBox 4375">
          <a:extLst>
            <a:ext uri="{FF2B5EF4-FFF2-40B4-BE49-F238E27FC236}">
              <a16:creationId xmlns:a16="http://schemas.microsoft.com/office/drawing/2014/main" id="{BDAA5FD8-6044-4BF1-ADA3-6C32487109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7" name="TextBox 4376">
          <a:extLst>
            <a:ext uri="{FF2B5EF4-FFF2-40B4-BE49-F238E27FC236}">
              <a16:creationId xmlns:a16="http://schemas.microsoft.com/office/drawing/2014/main" id="{E77488A8-C6CA-4A78-8EAE-6A42AB8DA2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8" name="TextBox 4377">
          <a:extLst>
            <a:ext uri="{FF2B5EF4-FFF2-40B4-BE49-F238E27FC236}">
              <a16:creationId xmlns:a16="http://schemas.microsoft.com/office/drawing/2014/main" id="{9075650A-E2CC-4746-B3B8-2B29002D1D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9" name="TextBox 4378">
          <a:extLst>
            <a:ext uri="{FF2B5EF4-FFF2-40B4-BE49-F238E27FC236}">
              <a16:creationId xmlns:a16="http://schemas.microsoft.com/office/drawing/2014/main" id="{A2EF0C0D-5583-47C7-B991-73B41ACB9E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0" name="TextBox 4379">
          <a:extLst>
            <a:ext uri="{FF2B5EF4-FFF2-40B4-BE49-F238E27FC236}">
              <a16:creationId xmlns:a16="http://schemas.microsoft.com/office/drawing/2014/main" id="{E7330428-93E9-4D39-8052-7ACA673F04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1" name="TextBox 4380">
          <a:extLst>
            <a:ext uri="{FF2B5EF4-FFF2-40B4-BE49-F238E27FC236}">
              <a16:creationId xmlns:a16="http://schemas.microsoft.com/office/drawing/2014/main" id="{C160C545-5C7A-4D86-865B-18BEAB59A6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2" name="TextBox 4381">
          <a:extLst>
            <a:ext uri="{FF2B5EF4-FFF2-40B4-BE49-F238E27FC236}">
              <a16:creationId xmlns:a16="http://schemas.microsoft.com/office/drawing/2014/main" id="{DF7C3486-2868-4146-82F6-AFA0BFE411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3" name="TextBox 4382">
          <a:extLst>
            <a:ext uri="{FF2B5EF4-FFF2-40B4-BE49-F238E27FC236}">
              <a16:creationId xmlns:a16="http://schemas.microsoft.com/office/drawing/2014/main" id="{E7A839C1-7210-4038-A008-1D8CA69CE8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4" name="TextBox 4383">
          <a:extLst>
            <a:ext uri="{FF2B5EF4-FFF2-40B4-BE49-F238E27FC236}">
              <a16:creationId xmlns:a16="http://schemas.microsoft.com/office/drawing/2014/main" id="{BC255056-74EC-4089-838A-64A113B2C6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5" name="TextBox 4384">
          <a:extLst>
            <a:ext uri="{FF2B5EF4-FFF2-40B4-BE49-F238E27FC236}">
              <a16:creationId xmlns:a16="http://schemas.microsoft.com/office/drawing/2014/main" id="{390A073C-D0E9-44E1-B7CF-FF8C8D4739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6" name="TextBox 4385">
          <a:extLst>
            <a:ext uri="{FF2B5EF4-FFF2-40B4-BE49-F238E27FC236}">
              <a16:creationId xmlns:a16="http://schemas.microsoft.com/office/drawing/2014/main" id="{B92DF574-9DD9-4AE6-9B8E-2E6A30AE8F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7" name="TextBox 4386">
          <a:extLst>
            <a:ext uri="{FF2B5EF4-FFF2-40B4-BE49-F238E27FC236}">
              <a16:creationId xmlns:a16="http://schemas.microsoft.com/office/drawing/2014/main" id="{E9D5A9D7-4B4B-4407-B565-E7F8A2BE66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8" name="TextBox 4387">
          <a:extLst>
            <a:ext uri="{FF2B5EF4-FFF2-40B4-BE49-F238E27FC236}">
              <a16:creationId xmlns:a16="http://schemas.microsoft.com/office/drawing/2014/main" id="{24AD6799-681F-4471-9E3F-80FA678992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9" name="TextBox 4388">
          <a:extLst>
            <a:ext uri="{FF2B5EF4-FFF2-40B4-BE49-F238E27FC236}">
              <a16:creationId xmlns:a16="http://schemas.microsoft.com/office/drawing/2014/main" id="{18D28D60-0B54-4889-86A2-D3A332C472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0" name="TextBox 4389">
          <a:extLst>
            <a:ext uri="{FF2B5EF4-FFF2-40B4-BE49-F238E27FC236}">
              <a16:creationId xmlns:a16="http://schemas.microsoft.com/office/drawing/2014/main" id="{E353C819-B9C6-4AB1-9393-AD78C60BBB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1" name="TextBox 4390">
          <a:extLst>
            <a:ext uri="{FF2B5EF4-FFF2-40B4-BE49-F238E27FC236}">
              <a16:creationId xmlns:a16="http://schemas.microsoft.com/office/drawing/2014/main" id="{A92BDF7F-E7F1-41CF-B1BA-CB4BA22C86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2" name="TextBox 4391">
          <a:extLst>
            <a:ext uri="{FF2B5EF4-FFF2-40B4-BE49-F238E27FC236}">
              <a16:creationId xmlns:a16="http://schemas.microsoft.com/office/drawing/2014/main" id="{816CCBE0-CAF7-42D3-900F-663E0257B2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3" name="TextBox 4392">
          <a:extLst>
            <a:ext uri="{FF2B5EF4-FFF2-40B4-BE49-F238E27FC236}">
              <a16:creationId xmlns:a16="http://schemas.microsoft.com/office/drawing/2014/main" id="{BB09F3D7-4C15-4E6D-9368-355F296E7B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4" name="TextBox 4393">
          <a:extLst>
            <a:ext uri="{FF2B5EF4-FFF2-40B4-BE49-F238E27FC236}">
              <a16:creationId xmlns:a16="http://schemas.microsoft.com/office/drawing/2014/main" id="{F59AFD79-4D96-4C30-993B-61234AF77D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5" name="TextBox 4394">
          <a:extLst>
            <a:ext uri="{FF2B5EF4-FFF2-40B4-BE49-F238E27FC236}">
              <a16:creationId xmlns:a16="http://schemas.microsoft.com/office/drawing/2014/main" id="{30CA5BF5-EDEB-4165-975A-E4EB60FDFF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6" name="TextBox 4395">
          <a:extLst>
            <a:ext uri="{FF2B5EF4-FFF2-40B4-BE49-F238E27FC236}">
              <a16:creationId xmlns:a16="http://schemas.microsoft.com/office/drawing/2014/main" id="{711BC616-E891-4DA7-9712-DA354CAD13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7" name="TextBox 4396">
          <a:extLst>
            <a:ext uri="{FF2B5EF4-FFF2-40B4-BE49-F238E27FC236}">
              <a16:creationId xmlns:a16="http://schemas.microsoft.com/office/drawing/2014/main" id="{17A7051E-AA9D-4AA9-955D-AAB5978A6E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8" name="TextBox 4397">
          <a:extLst>
            <a:ext uri="{FF2B5EF4-FFF2-40B4-BE49-F238E27FC236}">
              <a16:creationId xmlns:a16="http://schemas.microsoft.com/office/drawing/2014/main" id="{9A426BD5-294E-493D-ABB2-D8545161BB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9" name="TextBox 4398">
          <a:extLst>
            <a:ext uri="{FF2B5EF4-FFF2-40B4-BE49-F238E27FC236}">
              <a16:creationId xmlns:a16="http://schemas.microsoft.com/office/drawing/2014/main" id="{3B11312C-E382-4962-B089-F6988F8AF5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0" name="TextBox 4399">
          <a:extLst>
            <a:ext uri="{FF2B5EF4-FFF2-40B4-BE49-F238E27FC236}">
              <a16:creationId xmlns:a16="http://schemas.microsoft.com/office/drawing/2014/main" id="{698FC275-203D-4AC2-A776-58FB606A3A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1" name="TextBox 4400">
          <a:extLst>
            <a:ext uri="{FF2B5EF4-FFF2-40B4-BE49-F238E27FC236}">
              <a16:creationId xmlns:a16="http://schemas.microsoft.com/office/drawing/2014/main" id="{B778B705-8217-4AFB-95E4-9DFCA0DC40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02" name="TextBox 4401">
          <a:extLst>
            <a:ext uri="{FF2B5EF4-FFF2-40B4-BE49-F238E27FC236}">
              <a16:creationId xmlns:a16="http://schemas.microsoft.com/office/drawing/2014/main" id="{90B0BA7C-5486-489A-B5EF-B96495D01FF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03" name="TextBox 4402">
          <a:extLst>
            <a:ext uri="{FF2B5EF4-FFF2-40B4-BE49-F238E27FC236}">
              <a16:creationId xmlns:a16="http://schemas.microsoft.com/office/drawing/2014/main" id="{E664BBA5-7AE4-44AE-BBE0-4912DBD69C4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04" name="TextBox 4403">
          <a:extLst>
            <a:ext uri="{FF2B5EF4-FFF2-40B4-BE49-F238E27FC236}">
              <a16:creationId xmlns:a16="http://schemas.microsoft.com/office/drawing/2014/main" id="{0F0932C0-238D-4B5A-B36F-3C6E9ABF0DB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05" name="TextBox 4404">
          <a:extLst>
            <a:ext uri="{FF2B5EF4-FFF2-40B4-BE49-F238E27FC236}">
              <a16:creationId xmlns:a16="http://schemas.microsoft.com/office/drawing/2014/main" id="{A4CC0326-001D-4052-8BA7-E733B08C690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06" name="TextBox 4405">
          <a:extLst>
            <a:ext uri="{FF2B5EF4-FFF2-40B4-BE49-F238E27FC236}">
              <a16:creationId xmlns:a16="http://schemas.microsoft.com/office/drawing/2014/main" id="{09EACF23-A6F6-415E-AF77-696B52A931B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07" name="TextBox 4406">
          <a:extLst>
            <a:ext uri="{FF2B5EF4-FFF2-40B4-BE49-F238E27FC236}">
              <a16:creationId xmlns:a16="http://schemas.microsoft.com/office/drawing/2014/main" id="{284C4506-1B3A-4274-AD47-1B50779209F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08" name="TextBox 4407">
          <a:extLst>
            <a:ext uri="{FF2B5EF4-FFF2-40B4-BE49-F238E27FC236}">
              <a16:creationId xmlns:a16="http://schemas.microsoft.com/office/drawing/2014/main" id="{C8036C15-50D5-4CB5-9A50-42124039879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09" name="TextBox 4408">
          <a:extLst>
            <a:ext uri="{FF2B5EF4-FFF2-40B4-BE49-F238E27FC236}">
              <a16:creationId xmlns:a16="http://schemas.microsoft.com/office/drawing/2014/main" id="{1006781E-7545-4EE1-B205-07DB9BBFCE7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10" name="TextBox 4409">
          <a:extLst>
            <a:ext uri="{FF2B5EF4-FFF2-40B4-BE49-F238E27FC236}">
              <a16:creationId xmlns:a16="http://schemas.microsoft.com/office/drawing/2014/main" id="{8407CF6C-CF35-4A07-979A-D52DB0869A1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11" name="TextBox 4410">
          <a:extLst>
            <a:ext uri="{FF2B5EF4-FFF2-40B4-BE49-F238E27FC236}">
              <a16:creationId xmlns:a16="http://schemas.microsoft.com/office/drawing/2014/main" id="{81493219-BEA1-4BD9-8DFD-ED8AC11CDBC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12" name="TextBox 4411">
          <a:extLst>
            <a:ext uri="{FF2B5EF4-FFF2-40B4-BE49-F238E27FC236}">
              <a16:creationId xmlns:a16="http://schemas.microsoft.com/office/drawing/2014/main" id="{3A40FBFC-EE86-4680-9F15-7AE006CA111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13" name="TextBox 4412">
          <a:extLst>
            <a:ext uri="{FF2B5EF4-FFF2-40B4-BE49-F238E27FC236}">
              <a16:creationId xmlns:a16="http://schemas.microsoft.com/office/drawing/2014/main" id="{27642274-46DC-4FA3-B1B6-6CFC3E6D162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14" name="TextBox 4413">
          <a:extLst>
            <a:ext uri="{FF2B5EF4-FFF2-40B4-BE49-F238E27FC236}">
              <a16:creationId xmlns:a16="http://schemas.microsoft.com/office/drawing/2014/main" id="{645CA36F-3497-4017-BB7D-BFB51AFB4E7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15" name="TextBox 4414">
          <a:extLst>
            <a:ext uri="{FF2B5EF4-FFF2-40B4-BE49-F238E27FC236}">
              <a16:creationId xmlns:a16="http://schemas.microsoft.com/office/drawing/2014/main" id="{371D8749-BDF1-48CB-9780-23E580F156D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16" name="TextBox 4415">
          <a:extLst>
            <a:ext uri="{FF2B5EF4-FFF2-40B4-BE49-F238E27FC236}">
              <a16:creationId xmlns:a16="http://schemas.microsoft.com/office/drawing/2014/main" id="{8EB2E73A-ED11-4CE2-989A-E06083AAC56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17" name="TextBox 4416">
          <a:extLst>
            <a:ext uri="{FF2B5EF4-FFF2-40B4-BE49-F238E27FC236}">
              <a16:creationId xmlns:a16="http://schemas.microsoft.com/office/drawing/2014/main" id="{D2B70FE5-299E-4F71-BD9F-C8E8B298D43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18" name="TextBox 4417">
          <a:extLst>
            <a:ext uri="{FF2B5EF4-FFF2-40B4-BE49-F238E27FC236}">
              <a16:creationId xmlns:a16="http://schemas.microsoft.com/office/drawing/2014/main" id="{2DCAE8C6-5635-4615-BCBD-77E67170F61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19" name="TextBox 4418">
          <a:extLst>
            <a:ext uri="{FF2B5EF4-FFF2-40B4-BE49-F238E27FC236}">
              <a16:creationId xmlns:a16="http://schemas.microsoft.com/office/drawing/2014/main" id="{F1661DC6-AD69-4127-993A-D9F61D1A741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20" name="TextBox 4419">
          <a:extLst>
            <a:ext uri="{FF2B5EF4-FFF2-40B4-BE49-F238E27FC236}">
              <a16:creationId xmlns:a16="http://schemas.microsoft.com/office/drawing/2014/main" id="{3C33A8D6-CE16-4FC1-B8CD-E43CEC03E12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21" name="TextBox 4420">
          <a:extLst>
            <a:ext uri="{FF2B5EF4-FFF2-40B4-BE49-F238E27FC236}">
              <a16:creationId xmlns:a16="http://schemas.microsoft.com/office/drawing/2014/main" id="{52D8A016-8825-4CE0-9DF2-714879F5E76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22" name="TextBox 4421">
          <a:extLst>
            <a:ext uri="{FF2B5EF4-FFF2-40B4-BE49-F238E27FC236}">
              <a16:creationId xmlns:a16="http://schemas.microsoft.com/office/drawing/2014/main" id="{E39C20D7-DEEA-4C30-ACEE-E133FE620C1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23" name="TextBox 4422">
          <a:extLst>
            <a:ext uri="{FF2B5EF4-FFF2-40B4-BE49-F238E27FC236}">
              <a16:creationId xmlns:a16="http://schemas.microsoft.com/office/drawing/2014/main" id="{1D7F1226-8484-4E20-A4DD-3EA4778456E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24" name="TextBox 4423">
          <a:extLst>
            <a:ext uri="{FF2B5EF4-FFF2-40B4-BE49-F238E27FC236}">
              <a16:creationId xmlns:a16="http://schemas.microsoft.com/office/drawing/2014/main" id="{89BDC372-BEA2-4FC9-8204-10B4EF75A1A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25" name="TextBox 4424">
          <a:extLst>
            <a:ext uri="{FF2B5EF4-FFF2-40B4-BE49-F238E27FC236}">
              <a16:creationId xmlns:a16="http://schemas.microsoft.com/office/drawing/2014/main" id="{06DD7DF3-DA91-4C15-9D07-2F697870025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26" name="TextBox 4425">
          <a:extLst>
            <a:ext uri="{FF2B5EF4-FFF2-40B4-BE49-F238E27FC236}">
              <a16:creationId xmlns:a16="http://schemas.microsoft.com/office/drawing/2014/main" id="{189A41D6-B991-4C4E-A0A3-9C600A1ED45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27" name="TextBox 4426">
          <a:extLst>
            <a:ext uri="{FF2B5EF4-FFF2-40B4-BE49-F238E27FC236}">
              <a16:creationId xmlns:a16="http://schemas.microsoft.com/office/drawing/2014/main" id="{5309B75F-4845-4B3B-83FE-7DDE3B9A049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28" name="TextBox 4427">
          <a:extLst>
            <a:ext uri="{FF2B5EF4-FFF2-40B4-BE49-F238E27FC236}">
              <a16:creationId xmlns:a16="http://schemas.microsoft.com/office/drawing/2014/main" id="{4AFCD02F-54E6-4F71-AB42-786C5E4E301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29" name="TextBox 4428">
          <a:extLst>
            <a:ext uri="{FF2B5EF4-FFF2-40B4-BE49-F238E27FC236}">
              <a16:creationId xmlns:a16="http://schemas.microsoft.com/office/drawing/2014/main" id="{91E91CF5-44E4-4094-B7DA-EEE5F9F69DF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30" name="TextBox 4429">
          <a:extLst>
            <a:ext uri="{FF2B5EF4-FFF2-40B4-BE49-F238E27FC236}">
              <a16:creationId xmlns:a16="http://schemas.microsoft.com/office/drawing/2014/main" id="{73B54945-C3B4-4391-AE50-C5DE53D7508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31" name="TextBox 4430">
          <a:extLst>
            <a:ext uri="{FF2B5EF4-FFF2-40B4-BE49-F238E27FC236}">
              <a16:creationId xmlns:a16="http://schemas.microsoft.com/office/drawing/2014/main" id="{358F0B5A-28F0-4444-A44F-CEEC6032F22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32" name="TextBox 4431">
          <a:extLst>
            <a:ext uri="{FF2B5EF4-FFF2-40B4-BE49-F238E27FC236}">
              <a16:creationId xmlns:a16="http://schemas.microsoft.com/office/drawing/2014/main" id="{4C880189-1A91-40CA-90EF-CE07E7D9EE2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33" name="TextBox 4432">
          <a:extLst>
            <a:ext uri="{FF2B5EF4-FFF2-40B4-BE49-F238E27FC236}">
              <a16:creationId xmlns:a16="http://schemas.microsoft.com/office/drawing/2014/main" id="{58835678-FD10-4BF4-AFFB-DE69569AA11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34" name="TextBox 4433">
          <a:extLst>
            <a:ext uri="{FF2B5EF4-FFF2-40B4-BE49-F238E27FC236}">
              <a16:creationId xmlns:a16="http://schemas.microsoft.com/office/drawing/2014/main" id="{C424E1C1-9B12-4004-8F87-EFC0C277A27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35" name="TextBox 4434">
          <a:extLst>
            <a:ext uri="{FF2B5EF4-FFF2-40B4-BE49-F238E27FC236}">
              <a16:creationId xmlns:a16="http://schemas.microsoft.com/office/drawing/2014/main" id="{33C86AA6-7B03-4E73-A970-AA264261FF8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36" name="TextBox 4435">
          <a:extLst>
            <a:ext uri="{FF2B5EF4-FFF2-40B4-BE49-F238E27FC236}">
              <a16:creationId xmlns:a16="http://schemas.microsoft.com/office/drawing/2014/main" id="{95BF2997-4497-4F80-8648-6B88017C2C4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37" name="TextBox 4436">
          <a:extLst>
            <a:ext uri="{FF2B5EF4-FFF2-40B4-BE49-F238E27FC236}">
              <a16:creationId xmlns:a16="http://schemas.microsoft.com/office/drawing/2014/main" id="{3515BE5C-4CF5-4F9F-AF37-37286AE8C68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38" name="TextBox 4437">
          <a:extLst>
            <a:ext uri="{FF2B5EF4-FFF2-40B4-BE49-F238E27FC236}">
              <a16:creationId xmlns:a16="http://schemas.microsoft.com/office/drawing/2014/main" id="{AB228D51-194B-46EF-ABF6-E272C7D6A38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39" name="TextBox 4438">
          <a:extLst>
            <a:ext uri="{FF2B5EF4-FFF2-40B4-BE49-F238E27FC236}">
              <a16:creationId xmlns:a16="http://schemas.microsoft.com/office/drawing/2014/main" id="{8325B453-33B7-4F40-A59A-A8A6EBF292F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40" name="TextBox 4439">
          <a:extLst>
            <a:ext uri="{FF2B5EF4-FFF2-40B4-BE49-F238E27FC236}">
              <a16:creationId xmlns:a16="http://schemas.microsoft.com/office/drawing/2014/main" id="{4E250F0A-D232-42FD-B270-8369E631104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41" name="TextBox 4440">
          <a:extLst>
            <a:ext uri="{FF2B5EF4-FFF2-40B4-BE49-F238E27FC236}">
              <a16:creationId xmlns:a16="http://schemas.microsoft.com/office/drawing/2014/main" id="{DFB9A543-9375-4FC2-AA8C-D298F227970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42" name="TextBox 4441">
          <a:extLst>
            <a:ext uri="{FF2B5EF4-FFF2-40B4-BE49-F238E27FC236}">
              <a16:creationId xmlns:a16="http://schemas.microsoft.com/office/drawing/2014/main" id="{A48FC2D2-4ED4-4CF0-930D-2308FF75325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43" name="TextBox 4442">
          <a:extLst>
            <a:ext uri="{FF2B5EF4-FFF2-40B4-BE49-F238E27FC236}">
              <a16:creationId xmlns:a16="http://schemas.microsoft.com/office/drawing/2014/main" id="{F6A34F58-E2A8-4538-986A-D973838F00F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44" name="TextBox 4443">
          <a:extLst>
            <a:ext uri="{FF2B5EF4-FFF2-40B4-BE49-F238E27FC236}">
              <a16:creationId xmlns:a16="http://schemas.microsoft.com/office/drawing/2014/main" id="{0395C644-D7CE-4DAA-A2E7-C9D239DD3B6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45" name="TextBox 4444">
          <a:extLst>
            <a:ext uri="{FF2B5EF4-FFF2-40B4-BE49-F238E27FC236}">
              <a16:creationId xmlns:a16="http://schemas.microsoft.com/office/drawing/2014/main" id="{1BB57A62-F770-47B0-BAEB-D81666BDC79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46" name="TextBox 4445">
          <a:extLst>
            <a:ext uri="{FF2B5EF4-FFF2-40B4-BE49-F238E27FC236}">
              <a16:creationId xmlns:a16="http://schemas.microsoft.com/office/drawing/2014/main" id="{740A0961-7B88-49A1-9C33-F57BE5BD5C9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47" name="TextBox 4446">
          <a:extLst>
            <a:ext uri="{FF2B5EF4-FFF2-40B4-BE49-F238E27FC236}">
              <a16:creationId xmlns:a16="http://schemas.microsoft.com/office/drawing/2014/main" id="{9E7291AE-60FF-4557-9F56-A2650861083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48" name="TextBox 4447">
          <a:extLst>
            <a:ext uri="{FF2B5EF4-FFF2-40B4-BE49-F238E27FC236}">
              <a16:creationId xmlns:a16="http://schemas.microsoft.com/office/drawing/2014/main" id="{4FF314F4-B4A1-4802-B5B7-F6DD3CA3D36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49" name="TextBox 4448">
          <a:extLst>
            <a:ext uri="{FF2B5EF4-FFF2-40B4-BE49-F238E27FC236}">
              <a16:creationId xmlns:a16="http://schemas.microsoft.com/office/drawing/2014/main" id="{05D70A30-2105-4A7C-B3B0-667C299BA2E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50" name="TextBox 4449">
          <a:extLst>
            <a:ext uri="{FF2B5EF4-FFF2-40B4-BE49-F238E27FC236}">
              <a16:creationId xmlns:a16="http://schemas.microsoft.com/office/drawing/2014/main" id="{71CE7928-B594-4A31-AB6C-858AACC7F9E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51" name="TextBox 4450">
          <a:extLst>
            <a:ext uri="{FF2B5EF4-FFF2-40B4-BE49-F238E27FC236}">
              <a16:creationId xmlns:a16="http://schemas.microsoft.com/office/drawing/2014/main" id="{7D1B009A-3D42-492D-AE50-23741CCD9AF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52" name="TextBox 4451">
          <a:extLst>
            <a:ext uri="{FF2B5EF4-FFF2-40B4-BE49-F238E27FC236}">
              <a16:creationId xmlns:a16="http://schemas.microsoft.com/office/drawing/2014/main" id="{A702FF12-B2FE-420D-9437-3C5375E0F6C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53" name="TextBox 4452">
          <a:extLst>
            <a:ext uri="{FF2B5EF4-FFF2-40B4-BE49-F238E27FC236}">
              <a16:creationId xmlns:a16="http://schemas.microsoft.com/office/drawing/2014/main" id="{D9A26559-4A6D-4722-9D68-91A077354AC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54" name="TextBox 4453">
          <a:extLst>
            <a:ext uri="{FF2B5EF4-FFF2-40B4-BE49-F238E27FC236}">
              <a16:creationId xmlns:a16="http://schemas.microsoft.com/office/drawing/2014/main" id="{25021FAE-4AFC-4471-A540-6DF4681979B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55" name="TextBox 4454">
          <a:extLst>
            <a:ext uri="{FF2B5EF4-FFF2-40B4-BE49-F238E27FC236}">
              <a16:creationId xmlns:a16="http://schemas.microsoft.com/office/drawing/2014/main" id="{BD26CBAB-4057-4EA0-8EF4-036E09B0774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56" name="TextBox 4455">
          <a:extLst>
            <a:ext uri="{FF2B5EF4-FFF2-40B4-BE49-F238E27FC236}">
              <a16:creationId xmlns:a16="http://schemas.microsoft.com/office/drawing/2014/main" id="{512384A7-44D9-4638-9FBC-78366908405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57" name="TextBox 4456">
          <a:extLst>
            <a:ext uri="{FF2B5EF4-FFF2-40B4-BE49-F238E27FC236}">
              <a16:creationId xmlns:a16="http://schemas.microsoft.com/office/drawing/2014/main" id="{B04D9EA0-020E-4DC7-B481-8FB688F0041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58" name="TextBox 4457">
          <a:extLst>
            <a:ext uri="{FF2B5EF4-FFF2-40B4-BE49-F238E27FC236}">
              <a16:creationId xmlns:a16="http://schemas.microsoft.com/office/drawing/2014/main" id="{DF6A17B5-A4E0-4FDB-9D09-C0DE915B15C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59" name="TextBox 4458">
          <a:extLst>
            <a:ext uri="{FF2B5EF4-FFF2-40B4-BE49-F238E27FC236}">
              <a16:creationId xmlns:a16="http://schemas.microsoft.com/office/drawing/2014/main" id="{7F04E179-0C2D-49FE-BF56-04666548C23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60" name="TextBox 4459">
          <a:extLst>
            <a:ext uri="{FF2B5EF4-FFF2-40B4-BE49-F238E27FC236}">
              <a16:creationId xmlns:a16="http://schemas.microsoft.com/office/drawing/2014/main" id="{23BE9EAE-41A4-4FAD-AD7E-25247DD3B82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61" name="TextBox 4460">
          <a:extLst>
            <a:ext uri="{FF2B5EF4-FFF2-40B4-BE49-F238E27FC236}">
              <a16:creationId xmlns:a16="http://schemas.microsoft.com/office/drawing/2014/main" id="{0DC3E210-554F-43E0-806F-DB7F5DE9D97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62" name="TextBox 4461">
          <a:extLst>
            <a:ext uri="{FF2B5EF4-FFF2-40B4-BE49-F238E27FC236}">
              <a16:creationId xmlns:a16="http://schemas.microsoft.com/office/drawing/2014/main" id="{1496B9BB-5245-40C5-9E4B-41D1D39958E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63" name="TextBox 4462">
          <a:extLst>
            <a:ext uri="{FF2B5EF4-FFF2-40B4-BE49-F238E27FC236}">
              <a16:creationId xmlns:a16="http://schemas.microsoft.com/office/drawing/2014/main" id="{2A785AA2-6141-47E6-9DD1-A4D1825272A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64" name="TextBox 4463">
          <a:extLst>
            <a:ext uri="{FF2B5EF4-FFF2-40B4-BE49-F238E27FC236}">
              <a16:creationId xmlns:a16="http://schemas.microsoft.com/office/drawing/2014/main" id="{DD467174-5A70-4046-A37D-C7C069F0D1F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65" name="TextBox 4464">
          <a:extLst>
            <a:ext uri="{FF2B5EF4-FFF2-40B4-BE49-F238E27FC236}">
              <a16:creationId xmlns:a16="http://schemas.microsoft.com/office/drawing/2014/main" id="{5E656C69-38E2-4458-828B-BE1EF270492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66" name="TextBox 4465">
          <a:extLst>
            <a:ext uri="{FF2B5EF4-FFF2-40B4-BE49-F238E27FC236}">
              <a16:creationId xmlns:a16="http://schemas.microsoft.com/office/drawing/2014/main" id="{6437F0FF-AA12-4DF7-AB90-E1D6265235D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67" name="TextBox 4466">
          <a:extLst>
            <a:ext uri="{FF2B5EF4-FFF2-40B4-BE49-F238E27FC236}">
              <a16:creationId xmlns:a16="http://schemas.microsoft.com/office/drawing/2014/main" id="{F711B542-F8FB-43B9-AE81-D06AC3FBA5E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68" name="TextBox 4467">
          <a:extLst>
            <a:ext uri="{FF2B5EF4-FFF2-40B4-BE49-F238E27FC236}">
              <a16:creationId xmlns:a16="http://schemas.microsoft.com/office/drawing/2014/main" id="{CC904AE5-A50D-4404-9C39-98DA99E7B20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69" name="TextBox 4468">
          <a:extLst>
            <a:ext uri="{FF2B5EF4-FFF2-40B4-BE49-F238E27FC236}">
              <a16:creationId xmlns:a16="http://schemas.microsoft.com/office/drawing/2014/main" id="{0A1CEAB8-184A-48CE-A6AB-A58EC9ED643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70" name="TextBox 4469">
          <a:extLst>
            <a:ext uri="{FF2B5EF4-FFF2-40B4-BE49-F238E27FC236}">
              <a16:creationId xmlns:a16="http://schemas.microsoft.com/office/drawing/2014/main" id="{13F84B70-460B-4542-B35C-96E533AA295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71" name="TextBox 4470">
          <a:extLst>
            <a:ext uri="{FF2B5EF4-FFF2-40B4-BE49-F238E27FC236}">
              <a16:creationId xmlns:a16="http://schemas.microsoft.com/office/drawing/2014/main" id="{570ED947-9475-4C81-B6C0-40A9B7BDB81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72" name="TextBox 4471">
          <a:extLst>
            <a:ext uri="{FF2B5EF4-FFF2-40B4-BE49-F238E27FC236}">
              <a16:creationId xmlns:a16="http://schemas.microsoft.com/office/drawing/2014/main" id="{02DE16FF-AE96-41B4-A7D6-CD3E424C7A4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73" name="TextBox 4472">
          <a:extLst>
            <a:ext uri="{FF2B5EF4-FFF2-40B4-BE49-F238E27FC236}">
              <a16:creationId xmlns:a16="http://schemas.microsoft.com/office/drawing/2014/main" id="{E1A8D7FC-73BB-4303-84DA-C6ED70DC76C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74" name="TextBox 4473">
          <a:extLst>
            <a:ext uri="{FF2B5EF4-FFF2-40B4-BE49-F238E27FC236}">
              <a16:creationId xmlns:a16="http://schemas.microsoft.com/office/drawing/2014/main" id="{1AE33947-14EF-499E-80D1-BCE802E8703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75" name="TextBox 4474">
          <a:extLst>
            <a:ext uri="{FF2B5EF4-FFF2-40B4-BE49-F238E27FC236}">
              <a16:creationId xmlns:a16="http://schemas.microsoft.com/office/drawing/2014/main" id="{8750E56F-B0F4-4604-B1AF-B441BB9CD9F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76" name="TextBox 4475">
          <a:extLst>
            <a:ext uri="{FF2B5EF4-FFF2-40B4-BE49-F238E27FC236}">
              <a16:creationId xmlns:a16="http://schemas.microsoft.com/office/drawing/2014/main" id="{D6A9DB63-79A6-4D0B-B753-8B22DD80695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77" name="TextBox 4476">
          <a:extLst>
            <a:ext uri="{FF2B5EF4-FFF2-40B4-BE49-F238E27FC236}">
              <a16:creationId xmlns:a16="http://schemas.microsoft.com/office/drawing/2014/main" id="{5A2700C0-E5B9-4ECB-A950-84531323B12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78" name="TextBox 4477">
          <a:extLst>
            <a:ext uri="{FF2B5EF4-FFF2-40B4-BE49-F238E27FC236}">
              <a16:creationId xmlns:a16="http://schemas.microsoft.com/office/drawing/2014/main" id="{8B2E8101-D175-467F-A6C8-F83E72C60D3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79" name="TextBox 4478">
          <a:extLst>
            <a:ext uri="{FF2B5EF4-FFF2-40B4-BE49-F238E27FC236}">
              <a16:creationId xmlns:a16="http://schemas.microsoft.com/office/drawing/2014/main" id="{AC0DC5D9-113B-4DBD-A742-CB8B4368535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80" name="TextBox 4479">
          <a:extLst>
            <a:ext uri="{FF2B5EF4-FFF2-40B4-BE49-F238E27FC236}">
              <a16:creationId xmlns:a16="http://schemas.microsoft.com/office/drawing/2014/main" id="{761968A6-4760-4577-859B-1573C26FCD7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81" name="TextBox 4480">
          <a:extLst>
            <a:ext uri="{FF2B5EF4-FFF2-40B4-BE49-F238E27FC236}">
              <a16:creationId xmlns:a16="http://schemas.microsoft.com/office/drawing/2014/main" id="{15D4D1C6-A83E-447C-9676-3E23424DB19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82" name="TextBox 4481">
          <a:extLst>
            <a:ext uri="{FF2B5EF4-FFF2-40B4-BE49-F238E27FC236}">
              <a16:creationId xmlns:a16="http://schemas.microsoft.com/office/drawing/2014/main" id="{AFB2E62C-F370-4F0C-9117-4AAECE30F63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83" name="TextBox 4482">
          <a:extLst>
            <a:ext uri="{FF2B5EF4-FFF2-40B4-BE49-F238E27FC236}">
              <a16:creationId xmlns:a16="http://schemas.microsoft.com/office/drawing/2014/main" id="{BA8A189E-9B53-4811-A5D6-089344DBCA3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84" name="TextBox 4483">
          <a:extLst>
            <a:ext uri="{FF2B5EF4-FFF2-40B4-BE49-F238E27FC236}">
              <a16:creationId xmlns:a16="http://schemas.microsoft.com/office/drawing/2014/main" id="{148DD10D-0F9C-483F-B8C1-739B0DE9228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85" name="TextBox 4484">
          <a:extLst>
            <a:ext uri="{FF2B5EF4-FFF2-40B4-BE49-F238E27FC236}">
              <a16:creationId xmlns:a16="http://schemas.microsoft.com/office/drawing/2014/main" id="{59D195C2-E1ED-45D9-9FF0-6D1F58B1EFF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86" name="TextBox 4485">
          <a:extLst>
            <a:ext uri="{FF2B5EF4-FFF2-40B4-BE49-F238E27FC236}">
              <a16:creationId xmlns:a16="http://schemas.microsoft.com/office/drawing/2014/main" id="{9481D3E1-C691-46B2-8E2F-4E0BBB946A6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87" name="TextBox 4486">
          <a:extLst>
            <a:ext uri="{FF2B5EF4-FFF2-40B4-BE49-F238E27FC236}">
              <a16:creationId xmlns:a16="http://schemas.microsoft.com/office/drawing/2014/main" id="{0D5EF384-98B0-4F03-8273-D2BD23DD688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88" name="TextBox 4487">
          <a:extLst>
            <a:ext uri="{FF2B5EF4-FFF2-40B4-BE49-F238E27FC236}">
              <a16:creationId xmlns:a16="http://schemas.microsoft.com/office/drawing/2014/main" id="{CD58431B-2535-4F4C-8DED-D7AD7C23AF3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89" name="TextBox 4488">
          <a:extLst>
            <a:ext uri="{FF2B5EF4-FFF2-40B4-BE49-F238E27FC236}">
              <a16:creationId xmlns:a16="http://schemas.microsoft.com/office/drawing/2014/main" id="{F50FEBC6-AE44-4D6F-A3DE-B6F885D527D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90" name="TextBox 4489">
          <a:extLst>
            <a:ext uri="{FF2B5EF4-FFF2-40B4-BE49-F238E27FC236}">
              <a16:creationId xmlns:a16="http://schemas.microsoft.com/office/drawing/2014/main" id="{AAC63F04-3861-4075-9E10-A7DA40EEE45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91" name="TextBox 4490">
          <a:extLst>
            <a:ext uri="{FF2B5EF4-FFF2-40B4-BE49-F238E27FC236}">
              <a16:creationId xmlns:a16="http://schemas.microsoft.com/office/drawing/2014/main" id="{51235227-0A7F-44B1-B935-BF213D7F832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92" name="TextBox 4491">
          <a:extLst>
            <a:ext uri="{FF2B5EF4-FFF2-40B4-BE49-F238E27FC236}">
              <a16:creationId xmlns:a16="http://schemas.microsoft.com/office/drawing/2014/main" id="{4935E61E-4F0D-42A3-B9A1-A53ECA69437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93" name="TextBox 4492">
          <a:extLst>
            <a:ext uri="{FF2B5EF4-FFF2-40B4-BE49-F238E27FC236}">
              <a16:creationId xmlns:a16="http://schemas.microsoft.com/office/drawing/2014/main" id="{61CA15E5-C294-4BF3-ACBE-EF8D36B2F01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94" name="TextBox 4493">
          <a:extLst>
            <a:ext uri="{FF2B5EF4-FFF2-40B4-BE49-F238E27FC236}">
              <a16:creationId xmlns:a16="http://schemas.microsoft.com/office/drawing/2014/main" id="{A6630BE7-2090-4A00-9686-9EDF195132C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95" name="TextBox 4494">
          <a:extLst>
            <a:ext uri="{FF2B5EF4-FFF2-40B4-BE49-F238E27FC236}">
              <a16:creationId xmlns:a16="http://schemas.microsoft.com/office/drawing/2014/main" id="{84E746C3-5D7E-4D34-B716-26F969C1635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96" name="TextBox 4495">
          <a:extLst>
            <a:ext uri="{FF2B5EF4-FFF2-40B4-BE49-F238E27FC236}">
              <a16:creationId xmlns:a16="http://schemas.microsoft.com/office/drawing/2014/main" id="{47924CF6-17E9-44A8-B962-0ADF93A1906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97" name="TextBox 4496">
          <a:extLst>
            <a:ext uri="{FF2B5EF4-FFF2-40B4-BE49-F238E27FC236}">
              <a16:creationId xmlns:a16="http://schemas.microsoft.com/office/drawing/2014/main" id="{B18DF645-942F-4714-B56F-07E39C59A8A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98" name="TextBox 4497">
          <a:extLst>
            <a:ext uri="{FF2B5EF4-FFF2-40B4-BE49-F238E27FC236}">
              <a16:creationId xmlns:a16="http://schemas.microsoft.com/office/drawing/2014/main" id="{E612525D-3B28-40AF-AFB2-7FA1843B320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99" name="TextBox 4498">
          <a:extLst>
            <a:ext uri="{FF2B5EF4-FFF2-40B4-BE49-F238E27FC236}">
              <a16:creationId xmlns:a16="http://schemas.microsoft.com/office/drawing/2014/main" id="{3CF66CF8-EA74-4070-B024-7010B3AFF96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00" name="TextBox 4499">
          <a:extLst>
            <a:ext uri="{FF2B5EF4-FFF2-40B4-BE49-F238E27FC236}">
              <a16:creationId xmlns:a16="http://schemas.microsoft.com/office/drawing/2014/main" id="{0D82A5F4-4F61-4572-9E96-C36D103F6DC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01" name="TextBox 4500">
          <a:extLst>
            <a:ext uri="{FF2B5EF4-FFF2-40B4-BE49-F238E27FC236}">
              <a16:creationId xmlns:a16="http://schemas.microsoft.com/office/drawing/2014/main" id="{6E4C39C6-CD06-4628-8707-8BD78FFB95D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02" name="TextBox 4501">
          <a:extLst>
            <a:ext uri="{FF2B5EF4-FFF2-40B4-BE49-F238E27FC236}">
              <a16:creationId xmlns:a16="http://schemas.microsoft.com/office/drawing/2014/main" id="{725305F2-3E0A-46B4-93B7-C63979646CA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03" name="TextBox 4502">
          <a:extLst>
            <a:ext uri="{FF2B5EF4-FFF2-40B4-BE49-F238E27FC236}">
              <a16:creationId xmlns:a16="http://schemas.microsoft.com/office/drawing/2014/main" id="{160212D3-FE06-4D13-9DF8-F8DEA64BC0C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04" name="TextBox 4503">
          <a:extLst>
            <a:ext uri="{FF2B5EF4-FFF2-40B4-BE49-F238E27FC236}">
              <a16:creationId xmlns:a16="http://schemas.microsoft.com/office/drawing/2014/main" id="{B8FD4DE8-61AF-4115-A306-9DB2ECC2555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05" name="TextBox 4504">
          <a:extLst>
            <a:ext uri="{FF2B5EF4-FFF2-40B4-BE49-F238E27FC236}">
              <a16:creationId xmlns:a16="http://schemas.microsoft.com/office/drawing/2014/main" id="{5963F829-90E6-498C-9C8F-51119B1359B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06" name="TextBox 4505">
          <a:extLst>
            <a:ext uri="{FF2B5EF4-FFF2-40B4-BE49-F238E27FC236}">
              <a16:creationId xmlns:a16="http://schemas.microsoft.com/office/drawing/2014/main" id="{55A4540E-987E-4517-9D3C-6958D7C21AA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07" name="TextBox 4506">
          <a:extLst>
            <a:ext uri="{FF2B5EF4-FFF2-40B4-BE49-F238E27FC236}">
              <a16:creationId xmlns:a16="http://schemas.microsoft.com/office/drawing/2014/main" id="{248D0620-EB5C-4560-BA91-132BD0F1FEE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08" name="TextBox 4507">
          <a:extLst>
            <a:ext uri="{FF2B5EF4-FFF2-40B4-BE49-F238E27FC236}">
              <a16:creationId xmlns:a16="http://schemas.microsoft.com/office/drawing/2014/main" id="{867BC098-4362-4B18-9C9B-301B65921E6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09" name="TextBox 4508">
          <a:extLst>
            <a:ext uri="{FF2B5EF4-FFF2-40B4-BE49-F238E27FC236}">
              <a16:creationId xmlns:a16="http://schemas.microsoft.com/office/drawing/2014/main" id="{74E1FEC0-AC38-45B5-8B49-EEE01BBF5A5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10" name="TextBox 4509">
          <a:extLst>
            <a:ext uri="{FF2B5EF4-FFF2-40B4-BE49-F238E27FC236}">
              <a16:creationId xmlns:a16="http://schemas.microsoft.com/office/drawing/2014/main" id="{362FE8D7-46CC-4E0F-925C-4944D7D0777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11" name="TextBox 4510">
          <a:extLst>
            <a:ext uri="{FF2B5EF4-FFF2-40B4-BE49-F238E27FC236}">
              <a16:creationId xmlns:a16="http://schemas.microsoft.com/office/drawing/2014/main" id="{32F8D71D-120C-4720-B9B5-FFC22DA248A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12" name="TextBox 4511">
          <a:extLst>
            <a:ext uri="{FF2B5EF4-FFF2-40B4-BE49-F238E27FC236}">
              <a16:creationId xmlns:a16="http://schemas.microsoft.com/office/drawing/2014/main" id="{09DA0987-2900-4A4C-8FFD-938A802F611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13" name="TextBox 4512">
          <a:extLst>
            <a:ext uri="{FF2B5EF4-FFF2-40B4-BE49-F238E27FC236}">
              <a16:creationId xmlns:a16="http://schemas.microsoft.com/office/drawing/2014/main" id="{8AA77D9C-4602-4440-ACD8-780435D857A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14" name="TextBox 4513">
          <a:extLst>
            <a:ext uri="{FF2B5EF4-FFF2-40B4-BE49-F238E27FC236}">
              <a16:creationId xmlns:a16="http://schemas.microsoft.com/office/drawing/2014/main" id="{56704678-744C-40AC-A73F-4FF7BCEE8E5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15" name="TextBox 4514">
          <a:extLst>
            <a:ext uri="{FF2B5EF4-FFF2-40B4-BE49-F238E27FC236}">
              <a16:creationId xmlns:a16="http://schemas.microsoft.com/office/drawing/2014/main" id="{3FC91507-B2A7-466C-98C3-8F5F96FFC64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16" name="TextBox 4515">
          <a:extLst>
            <a:ext uri="{FF2B5EF4-FFF2-40B4-BE49-F238E27FC236}">
              <a16:creationId xmlns:a16="http://schemas.microsoft.com/office/drawing/2014/main" id="{1FA3FEE9-0F31-463D-9551-7B2659E50D3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17" name="TextBox 4516">
          <a:extLst>
            <a:ext uri="{FF2B5EF4-FFF2-40B4-BE49-F238E27FC236}">
              <a16:creationId xmlns:a16="http://schemas.microsoft.com/office/drawing/2014/main" id="{A8E5D465-FFA5-463E-B3CC-355700998CA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18" name="TextBox 4517">
          <a:extLst>
            <a:ext uri="{FF2B5EF4-FFF2-40B4-BE49-F238E27FC236}">
              <a16:creationId xmlns:a16="http://schemas.microsoft.com/office/drawing/2014/main" id="{714A0597-B77D-432A-A277-5638ECFBD3A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19" name="TextBox 4518">
          <a:extLst>
            <a:ext uri="{FF2B5EF4-FFF2-40B4-BE49-F238E27FC236}">
              <a16:creationId xmlns:a16="http://schemas.microsoft.com/office/drawing/2014/main" id="{95FFDFEB-4029-488D-955B-839449586DE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20" name="TextBox 4519">
          <a:extLst>
            <a:ext uri="{FF2B5EF4-FFF2-40B4-BE49-F238E27FC236}">
              <a16:creationId xmlns:a16="http://schemas.microsoft.com/office/drawing/2014/main" id="{048BE8F8-315D-49E6-8561-1DC290FB416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21" name="TextBox 4520">
          <a:extLst>
            <a:ext uri="{FF2B5EF4-FFF2-40B4-BE49-F238E27FC236}">
              <a16:creationId xmlns:a16="http://schemas.microsoft.com/office/drawing/2014/main" id="{2A7C101D-177F-41DC-9EB1-590304291EC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22" name="TextBox 4521">
          <a:extLst>
            <a:ext uri="{FF2B5EF4-FFF2-40B4-BE49-F238E27FC236}">
              <a16:creationId xmlns:a16="http://schemas.microsoft.com/office/drawing/2014/main" id="{483D7802-1876-4C61-9742-BCAD43B8745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23" name="TextBox 4522">
          <a:extLst>
            <a:ext uri="{FF2B5EF4-FFF2-40B4-BE49-F238E27FC236}">
              <a16:creationId xmlns:a16="http://schemas.microsoft.com/office/drawing/2014/main" id="{D3EFB97F-2DBA-40F6-8AD6-87C6BA021F1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24" name="TextBox 4523">
          <a:extLst>
            <a:ext uri="{FF2B5EF4-FFF2-40B4-BE49-F238E27FC236}">
              <a16:creationId xmlns:a16="http://schemas.microsoft.com/office/drawing/2014/main" id="{7271F871-BDD5-4BE1-9C23-98F53EAEDD8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25" name="TextBox 4524">
          <a:extLst>
            <a:ext uri="{FF2B5EF4-FFF2-40B4-BE49-F238E27FC236}">
              <a16:creationId xmlns:a16="http://schemas.microsoft.com/office/drawing/2014/main" id="{7EB26973-8167-4595-BB27-C9AC3AF0BCF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26" name="TextBox 4525">
          <a:extLst>
            <a:ext uri="{FF2B5EF4-FFF2-40B4-BE49-F238E27FC236}">
              <a16:creationId xmlns:a16="http://schemas.microsoft.com/office/drawing/2014/main" id="{1E7E4B47-8D31-4A58-B7B4-EDD55E5FB8A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27" name="TextBox 4526">
          <a:extLst>
            <a:ext uri="{FF2B5EF4-FFF2-40B4-BE49-F238E27FC236}">
              <a16:creationId xmlns:a16="http://schemas.microsoft.com/office/drawing/2014/main" id="{38E2A8FE-7DE8-4F35-98D4-17FD279E655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28" name="TextBox 4527">
          <a:extLst>
            <a:ext uri="{FF2B5EF4-FFF2-40B4-BE49-F238E27FC236}">
              <a16:creationId xmlns:a16="http://schemas.microsoft.com/office/drawing/2014/main" id="{FB38AA1B-9EF5-4724-9276-95F65315475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29" name="TextBox 4528">
          <a:extLst>
            <a:ext uri="{FF2B5EF4-FFF2-40B4-BE49-F238E27FC236}">
              <a16:creationId xmlns:a16="http://schemas.microsoft.com/office/drawing/2014/main" id="{ECDC1BEC-E22C-4912-AFE2-3B83312729E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30" name="TextBox 4529">
          <a:extLst>
            <a:ext uri="{FF2B5EF4-FFF2-40B4-BE49-F238E27FC236}">
              <a16:creationId xmlns:a16="http://schemas.microsoft.com/office/drawing/2014/main" id="{063D7B9D-C96E-43F3-8660-0B243FFE943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31" name="TextBox 4530">
          <a:extLst>
            <a:ext uri="{FF2B5EF4-FFF2-40B4-BE49-F238E27FC236}">
              <a16:creationId xmlns:a16="http://schemas.microsoft.com/office/drawing/2014/main" id="{4824F5D3-8E14-41AF-95A3-3875276867E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32" name="TextBox 4531">
          <a:extLst>
            <a:ext uri="{FF2B5EF4-FFF2-40B4-BE49-F238E27FC236}">
              <a16:creationId xmlns:a16="http://schemas.microsoft.com/office/drawing/2014/main" id="{52C9E838-CFB9-482A-A88B-A6640B7E45B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33" name="TextBox 4532">
          <a:extLst>
            <a:ext uri="{FF2B5EF4-FFF2-40B4-BE49-F238E27FC236}">
              <a16:creationId xmlns:a16="http://schemas.microsoft.com/office/drawing/2014/main" id="{72C4F94E-7918-4DE8-BFD8-8A5010CBD67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34" name="TextBox 4533">
          <a:extLst>
            <a:ext uri="{FF2B5EF4-FFF2-40B4-BE49-F238E27FC236}">
              <a16:creationId xmlns:a16="http://schemas.microsoft.com/office/drawing/2014/main" id="{06B1D9E9-B530-4E30-A747-14DB91E371A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35" name="TextBox 4534">
          <a:extLst>
            <a:ext uri="{FF2B5EF4-FFF2-40B4-BE49-F238E27FC236}">
              <a16:creationId xmlns:a16="http://schemas.microsoft.com/office/drawing/2014/main" id="{A828B978-AC5B-4431-806B-64BB19E51CF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36" name="TextBox 4535">
          <a:extLst>
            <a:ext uri="{FF2B5EF4-FFF2-40B4-BE49-F238E27FC236}">
              <a16:creationId xmlns:a16="http://schemas.microsoft.com/office/drawing/2014/main" id="{EB789FB1-265C-4849-9C69-2F2391A5E1A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37" name="TextBox 4536">
          <a:extLst>
            <a:ext uri="{FF2B5EF4-FFF2-40B4-BE49-F238E27FC236}">
              <a16:creationId xmlns:a16="http://schemas.microsoft.com/office/drawing/2014/main" id="{FD6CBA67-AF97-4742-9230-CC440162F29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38" name="TextBox 4537">
          <a:extLst>
            <a:ext uri="{FF2B5EF4-FFF2-40B4-BE49-F238E27FC236}">
              <a16:creationId xmlns:a16="http://schemas.microsoft.com/office/drawing/2014/main" id="{090AD329-B8C7-4284-8606-11DF8624ABA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39" name="TextBox 4538">
          <a:extLst>
            <a:ext uri="{FF2B5EF4-FFF2-40B4-BE49-F238E27FC236}">
              <a16:creationId xmlns:a16="http://schemas.microsoft.com/office/drawing/2014/main" id="{216F313E-91FB-46DE-91CD-D710BE897E3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40" name="TextBox 4539">
          <a:extLst>
            <a:ext uri="{FF2B5EF4-FFF2-40B4-BE49-F238E27FC236}">
              <a16:creationId xmlns:a16="http://schemas.microsoft.com/office/drawing/2014/main" id="{794DE9EC-97EB-42F2-A240-6114B0EE4AC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41" name="TextBox 4540">
          <a:extLst>
            <a:ext uri="{FF2B5EF4-FFF2-40B4-BE49-F238E27FC236}">
              <a16:creationId xmlns:a16="http://schemas.microsoft.com/office/drawing/2014/main" id="{0023B0AD-0291-4F80-B550-57CAB0D3DDF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42" name="TextBox 4541">
          <a:extLst>
            <a:ext uri="{FF2B5EF4-FFF2-40B4-BE49-F238E27FC236}">
              <a16:creationId xmlns:a16="http://schemas.microsoft.com/office/drawing/2014/main" id="{9C729569-CAA1-42D8-8DC4-558EA812D5B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43" name="TextBox 4542">
          <a:extLst>
            <a:ext uri="{FF2B5EF4-FFF2-40B4-BE49-F238E27FC236}">
              <a16:creationId xmlns:a16="http://schemas.microsoft.com/office/drawing/2014/main" id="{F52AF8A9-E701-4693-981C-69D388E5617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44" name="TextBox 4543">
          <a:extLst>
            <a:ext uri="{FF2B5EF4-FFF2-40B4-BE49-F238E27FC236}">
              <a16:creationId xmlns:a16="http://schemas.microsoft.com/office/drawing/2014/main" id="{5F2E03EE-BCA2-4DBC-A540-449FC30497E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45" name="TextBox 4544">
          <a:extLst>
            <a:ext uri="{FF2B5EF4-FFF2-40B4-BE49-F238E27FC236}">
              <a16:creationId xmlns:a16="http://schemas.microsoft.com/office/drawing/2014/main" id="{BDECF3E7-252A-42A1-801B-B3D3AB2E1CD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46" name="TextBox 4545">
          <a:extLst>
            <a:ext uri="{FF2B5EF4-FFF2-40B4-BE49-F238E27FC236}">
              <a16:creationId xmlns:a16="http://schemas.microsoft.com/office/drawing/2014/main" id="{FA07EC20-808C-4972-A4BE-C51A41D527D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47" name="TextBox 4546">
          <a:extLst>
            <a:ext uri="{FF2B5EF4-FFF2-40B4-BE49-F238E27FC236}">
              <a16:creationId xmlns:a16="http://schemas.microsoft.com/office/drawing/2014/main" id="{6A55E4FE-B45D-45F8-B63B-2FB1D6EAFF4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48" name="TextBox 4547">
          <a:extLst>
            <a:ext uri="{FF2B5EF4-FFF2-40B4-BE49-F238E27FC236}">
              <a16:creationId xmlns:a16="http://schemas.microsoft.com/office/drawing/2014/main" id="{75641A3A-7196-4251-A589-D5B112C4EF7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49" name="TextBox 4548">
          <a:extLst>
            <a:ext uri="{FF2B5EF4-FFF2-40B4-BE49-F238E27FC236}">
              <a16:creationId xmlns:a16="http://schemas.microsoft.com/office/drawing/2014/main" id="{9BE57A01-05B9-4950-8B46-2CEA067E9AC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50" name="TextBox 4549">
          <a:extLst>
            <a:ext uri="{FF2B5EF4-FFF2-40B4-BE49-F238E27FC236}">
              <a16:creationId xmlns:a16="http://schemas.microsoft.com/office/drawing/2014/main" id="{D2FD2B20-4B15-4B3F-A0F9-4ACCD54E73D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51" name="TextBox 4550">
          <a:extLst>
            <a:ext uri="{FF2B5EF4-FFF2-40B4-BE49-F238E27FC236}">
              <a16:creationId xmlns:a16="http://schemas.microsoft.com/office/drawing/2014/main" id="{937FED60-CCB3-4111-8AFF-CAEF1DA420D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52" name="TextBox 4551">
          <a:extLst>
            <a:ext uri="{FF2B5EF4-FFF2-40B4-BE49-F238E27FC236}">
              <a16:creationId xmlns:a16="http://schemas.microsoft.com/office/drawing/2014/main" id="{66CAA65B-02FF-468B-83C5-ECBDB7EF685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53" name="TextBox 4552">
          <a:extLst>
            <a:ext uri="{FF2B5EF4-FFF2-40B4-BE49-F238E27FC236}">
              <a16:creationId xmlns:a16="http://schemas.microsoft.com/office/drawing/2014/main" id="{51FBF370-7F36-4C82-B626-D3B93838AD9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54" name="TextBox 4553">
          <a:extLst>
            <a:ext uri="{FF2B5EF4-FFF2-40B4-BE49-F238E27FC236}">
              <a16:creationId xmlns:a16="http://schemas.microsoft.com/office/drawing/2014/main" id="{B2DE757F-D992-43C5-BC34-F66F0EF9710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55" name="TextBox 4554">
          <a:extLst>
            <a:ext uri="{FF2B5EF4-FFF2-40B4-BE49-F238E27FC236}">
              <a16:creationId xmlns:a16="http://schemas.microsoft.com/office/drawing/2014/main" id="{F539AEBD-87BE-483D-9BF3-87F3DEABB32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56" name="TextBox 4555">
          <a:extLst>
            <a:ext uri="{FF2B5EF4-FFF2-40B4-BE49-F238E27FC236}">
              <a16:creationId xmlns:a16="http://schemas.microsoft.com/office/drawing/2014/main" id="{7A52DE10-19FC-4074-8F61-BF3F1D82D72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57" name="TextBox 4556">
          <a:extLst>
            <a:ext uri="{FF2B5EF4-FFF2-40B4-BE49-F238E27FC236}">
              <a16:creationId xmlns:a16="http://schemas.microsoft.com/office/drawing/2014/main" id="{6EEDB4E3-C484-48FE-8C63-856D15A647F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58" name="TextBox 4557">
          <a:extLst>
            <a:ext uri="{FF2B5EF4-FFF2-40B4-BE49-F238E27FC236}">
              <a16:creationId xmlns:a16="http://schemas.microsoft.com/office/drawing/2014/main" id="{4A4C980C-0148-4CEF-917A-6F703273414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59" name="TextBox 4558">
          <a:extLst>
            <a:ext uri="{FF2B5EF4-FFF2-40B4-BE49-F238E27FC236}">
              <a16:creationId xmlns:a16="http://schemas.microsoft.com/office/drawing/2014/main" id="{BF15221C-7661-48AE-BF4D-32B42C05110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60" name="TextBox 4559">
          <a:extLst>
            <a:ext uri="{FF2B5EF4-FFF2-40B4-BE49-F238E27FC236}">
              <a16:creationId xmlns:a16="http://schemas.microsoft.com/office/drawing/2014/main" id="{009D41E9-CE4F-45B9-A040-2C2CC3083A3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61" name="TextBox 4560">
          <a:extLst>
            <a:ext uri="{FF2B5EF4-FFF2-40B4-BE49-F238E27FC236}">
              <a16:creationId xmlns:a16="http://schemas.microsoft.com/office/drawing/2014/main" id="{FB3809CA-EBA2-4D2F-A1BF-753025DAFB7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62" name="TextBox 4561">
          <a:extLst>
            <a:ext uri="{FF2B5EF4-FFF2-40B4-BE49-F238E27FC236}">
              <a16:creationId xmlns:a16="http://schemas.microsoft.com/office/drawing/2014/main" id="{AD18205D-DDBF-4391-808F-AFDF42CA8B4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63" name="TextBox 4562">
          <a:extLst>
            <a:ext uri="{FF2B5EF4-FFF2-40B4-BE49-F238E27FC236}">
              <a16:creationId xmlns:a16="http://schemas.microsoft.com/office/drawing/2014/main" id="{9B2B28A3-22CA-4407-A7EF-FB92026AB82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64" name="TextBox 4563">
          <a:extLst>
            <a:ext uri="{FF2B5EF4-FFF2-40B4-BE49-F238E27FC236}">
              <a16:creationId xmlns:a16="http://schemas.microsoft.com/office/drawing/2014/main" id="{4A04BD2A-EB8F-418F-820B-6C4E477EF54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65" name="TextBox 4564">
          <a:extLst>
            <a:ext uri="{FF2B5EF4-FFF2-40B4-BE49-F238E27FC236}">
              <a16:creationId xmlns:a16="http://schemas.microsoft.com/office/drawing/2014/main" id="{FCA934AF-04E7-443D-9171-E83C2AA814A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66" name="TextBox 4565">
          <a:extLst>
            <a:ext uri="{FF2B5EF4-FFF2-40B4-BE49-F238E27FC236}">
              <a16:creationId xmlns:a16="http://schemas.microsoft.com/office/drawing/2014/main" id="{F0707836-7C26-4890-BD55-1D38E773D3C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67" name="TextBox 4566">
          <a:extLst>
            <a:ext uri="{FF2B5EF4-FFF2-40B4-BE49-F238E27FC236}">
              <a16:creationId xmlns:a16="http://schemas.microsoft.com/office/drawing/2014/main" id="{CFF47F8D-9DF4-432B-9A68-A30957E2035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68" name="TextBox 4567">
          <a:extLst>
            <a:ext uri="{FF2B5EF4-FFF2-40B4-BE49-F238E27FC236}">
              <a16:creationId xmlns:a16="http://schemas.microsoft.com/office/drawing/2014/main" id="{B96408A7-8191-4147-8D94-F1F347F2799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69" name="TextBox 4568">
          <a:extLst>
            <a:ext uri="{FF2B5EF4-FFF2-40B4-BE49-F238E27FC236}">
              <a16:creationId xmlns:a16="http://schemas.microsoft.com/office/drawing/2014/main" id="{1C71481A-7081-417E-9ECA-56A88AFAF00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70" name="TextBox 4569">
          <a:extLst>
            <a:ext uri="{FF2B5EF4-FFF2-40B4-BE49-F238E27FC236}">
              <a16:creationId xmlns:a16="http://schemas.microsoft.com/office/drawing/2014/main" id="{04E90EEF-309A-4E61-9707-07E5FC9B9CF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71" name="TextBox 4570">
          <a:extLst>
            <a:ext uri="{FF2B5EF4-FFF2-40B4-BE49-F238E27FC236}">
              <a16:creationId xmlns:a16="http://schemas.microsoft.com/office/drawing/2014/main" id="{4B24419D-A17A-4F66-8359-05C75192CEC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72" name="TextBox 4571">
          <a:extLst>
            <a:ext uri="{FF2B5EF4-FFF2-40B4-BE49-F238E27FC236}">
              <a16:creationId xmlns:a16="http://schemas.microsoft.com/office/drawing/2014/main" id="{37DD418A-A496-4FBA-B155-18870E6C4C3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73" name="TextBox 4572">
          <a:extLst>
            <a:ext uri="{FF2B5EF4-FFF2-40B4-BE49-F238E27FC236}">
              <a16:creationId xmlns:a16="http://schemas.microsoft.com/office/drawing/2014/main" id="{4F9E08C8-7A6B-4335-9E38-B27C0D4A99A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74" name="TextBox 4573">
          <a:extLst>
            <a:ext uri="{FF2B5EF4-FFF2-40B4-BE49-F238E27FC236}">
              <a16:creationId xmlns:a16="http://schemas.microsoft.com/office/drawing/2014/main" id="{CE1A956F-86D4-4DB5-AB48-9824537D0F2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75" name="TextBox 4574">
          <a:extLst>
            <a:ext uri="{FF2B5EF4-FFF2-40B4-BE49-F238E27FC236}">
              <a16:creationId xmlns:a16="http://schemas.microsoft.com/office/drawing/2014/main" id="{0207DD6D-1AC4-452E-91C4-9E719E7DB64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76" name="TextBox 4575">
          <a:extLst>
            <a:ext uri="{FF2B5EF4-FFF2-40B4-BE49-F238E27FC236}">
              <a16:creationId xmlns:a16="http://schemas.microsoft.com/office/drawing/2014/main" id="{51434279-C6D3-44DC-A921-D84DF322581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77" name="TextBox 4576">
          <a:extLst>
            <a:ext uri="{FF2B5EF4-FFF2-40B4-BE49-F238E27FC236}">
              <a16:creationId xmlns:a16="http://schemas.microsoft.com/office/drawing/2014/main" id="{B5B091F9-49E7-4E80-AE9A-FBA6A827E38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78" name="TextBox 4577">
          <a:extLst>
            <a:ext uri="{FF2B5EF4-FFF2-40B4-BE49-F238E27FC236}">
              <a16:creationId xmlns:a16="http://schemas.microsoft.com/office/drawing/2014/main" id="{37AE5904-C70A-409D-9967-8D22265F0B3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79" name="TextBox 4578">
          <a:extLst>
            <a:ext uri="{FF2B5EF4-FFF2-40B4-BE49-F238E27FC236}">
              <a16:creationId xmlns:a16="http://schemas.microsoft.com/office/drawing/2014/main" id="{572EE3F7-3FFA-4922-B010-AFA2B8CA808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80" name="TextBox 4579">
          <a:extLst>
            <a:ext uri="{FF2B5EF4-FFF2-40B4-BE49-F238E27FC236}">
              <a16:creationId xmlns:a16="http://schemas.microsoft.com/office/drawing/2014/main" id="{6F7121C3-25C5-4ACF-B74B-8997D58D9FC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81" name="TextBox 4580">
          <a:extLst>
            <a:ext uri="{FF2B5EF4-FFF2-40B4-BE49-F238E27FC236}">
              <a16:creationId xmlns:a16="http://schemas.microsoft.com/office/drawing/2014/main" id="{C3CAF00A-9121-4FD9-97D0-484615A5D04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82" name="TextBox 4581">
          <a:extLst>
            <a:ext uri="{FF2B5EF4-FFF2-40B4-BE49-F238E27FC236}">
              <a16:creationId xmlns:a16="http://schemas.microsoft.com/office/drawing/2014/main" id="{2CC7C257-1A7A-4BE6-B83A-B2B08ACA632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83" name="TextBox 4582">
          <a:extLst>
            <a:ext uri="{FF2B5EF4-FFF2-40B4-BE49-F238E27FC236}">
              <a16:creationId xmlns:a16="http://schemas.microsoft.com/office/drawing/2014/main" id="{6E2539F9-D7D8-4939-A72C-DC483C4C199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84" name="TextBox 4583">
          <a:extLst>
            <a:ext uri="{FF2B5EF4-FFF2-40B4-BE49-F238E27FC236}">
              <a16:creationId xmlns:a16="http://schemas.microsoft.com/office/drawing/2014/main" id="{64BE1C2E-CDD8-482B-AF7E-3E9DA47FFD0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85" name="TextBox 4584">
          <a:extLst>
            <a:ext uri="{FF2B5EF4-FFF2-40B4-BE49-F238E27FC236}">
              <a16:creationId xmlns:a16="http://schemas.microsoft.com/office/drawing/2014/main" id="{1CBDF53B-24ED-4997-B465-9E443B312CA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86" name="TextBox 4585">
          <a:extLst>
            <a:ext uri="{FF2B5EF4-FFF2-40B4-BE49-F238E27FC236}">
              <a16:creationId xmlns:a16="http://schemas.microsoft.com/office/drawing/2014/main" id="{9A9DF430-5365-47A5-8573-C4F3B2DF75A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87" name="TextBox 4586">
          <a:extLst>
            <a:ext uri="{FF2B5EF4-FFF2-40B4-BE49-F238E27FC236}">
              <a16:creationId xmlns:a16="http://schemas.microsoft.com/office/drawing/2014/main" id="{CB0DB988-5301-4F29-AC2F-0EB531B98E5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88" name="TextBox 4587">
          <a:extLst>
            <a:ext uri="{FF2B5EF4-FFF2-40B4-BE49-F238E27FC236}">
              <a16:creationId xmlns:a16="http://schemas.microsoft.com/office/drawing/2014/main" id="{51320A10-4E2A-4BBE-A0F2-BC2F579A3DF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89" name="TextBox 4588">
          <a:extLst>
            <a:ext uri="{FF2B5EF4-FFF2-40B4-BE49-F238E27FC236}">
              <a16:creationId xmlns:a16="http://schemas.microsoft.com/office/drawing/2014/main" id="{E2FA6384-8885-48D0-A6C7-F0FE47F7BBE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90" name="TextBox 4589">
          <a:extLst>
            <a:ext uri="{FF2B5EF4-FFF2-40B4-BE49-F238E27FC236}">
              <a16:creationId xmlns:a16="http://schemas.microsoft.com/office/drawing/2014/main" id="{7C8D41A7-8965-45E1-B814-CF011B17712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91" name="TextBox 4590">
          <a:extLst>
            <a:ext uri="{FF2B5EF4-FFF2-40B4-BE49-F238E27FC236}">
              <a16:creationId xmlns:a16="http://schemas.microsoft.com/office/drawing/2014/main" id="{A460760F-8B16-41FD-B378-B6CAAC352A6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92" name="TextBox 4591">
          <a:extLst>
            <a:ext uri="{FF2B5EF4-FFF2-40B4-BE49-F238E27FC236}">
              <a16:creationId xmlns:a16="http://schemas.microsoft.com/office/drawing/2014/main" id="{4C6107B0-7C19-4B07-835C-1F45152B604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93" name="TextBox 4592">
          <a:extLst>
            <a:ext uri="{FF2B5EF4-FFF2-40B4-BE49-F238E27FC236}">
              <a16:creationId xmlns:a16="http://schemas.microsoft.com/office/drawing/2014/main" id="{02B8DE37-FFF4-4569-9778-00F4F73E14D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94" name="TextBox 4593">
          <a:extLst>
            <a:ext uri="{FF2B5EF4-FFF2-40B4-BE49-F238E27FC236}">
              <a16:creationId xmlns:a16="http://schemas.microsoft.com/office/drawing/2014/main" id="{9C00061D-5749-4E36-B59F-3490310757B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95" name="TextBox 4594">
          <a:extLst>
            <a:ext uri="{FF2B5EF4-FFF2-40B4-BE49-F238E27FC236}">
              <a16:creationId xmlns:a16="http://schemas.microsoft.com/office/drawing/2014/main" id="{42A9C888-177E-4E18-9F9E-9D2CC7426F2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96" name="TextBox 4595">
          <a:extLst>
            <a:ext uri="{FF2B5EF4-FFF2-40B4-BE49-F238E27FC236}">
              <a16:creationId xmlns:a16="http://schemas.microsoft.com/office/drawing/2014/main" id="{7B996B5F-3308-4D69-9497-236FE540283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97" name="TextBox 4596">
          <a:extLst>
            <a:ext uri="{FF2B5EF4-FFF2-40B4-BE49-F238E27FC236}">
              <a16:creationId xmlns:a16="http://schemas.microsoft.com/office/drawing/2014/main" id="{EF06127C-1327-4FFC-A346-8B58647BD3E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98" name="TextBox 4597">
          <a:extLst>
            <a:ext uri="{FF2B5EF4-FFF2-40B4-BE49-F238E27FC236}">
              <a16:creationId xmlns:a16="http://schemas.microsoft.com/office/drawing/2014/main" id="{57A449F8-AC97-4ACA-A7B0-89D6CED7914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99" name="TextBox 4598">
          <a:extLst>
            <a:ext uri="{FF2B5EF4-FFF2-40B4-BE49-F238E27FC236}">
              <a16:creationId xmlns:a16="http://schemas.microsoft.com/office/drawing/2014/main" id="{7D0928DA-084A-4026-88E0-52F9D7E377E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00" name="TextBox 4599">
          <a:extLst>
            <a:ext uri="{FF2B5EF4-FFF2-40B4-BE49-F238E27FC236}">
              <a16:creationId xmlns:a16="http://schemas.microsoft.com/office/drawing/2014/main" id="{B7E63A85-FF5B-451E-9BA2-FFD0C018A70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01" name="TextBox 4600">
          <a:extLst>
            <a:ext uri="{FF2B5EF4-FFF2-40B4-BE49-F238E27FC236}">
              <a16:creationId xmlns:a16="http://schemas.microsoft.com/office/drawing/2014/main" id="{DEF24500-FC80-4473-A2A3-A6194A42ADD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02" name="TextBox 4601">
          <a:extLst>
            <a:ext uri="{FF2B5EF4-FFF2-40B4-BE49-F238E27FC236}">
              <a16:creationId xmlns:a16="http://schemas.microsoft.com/office/drawing/2014/main" id="{9ADECCEB-1703-49D4-B6F3-F0017171FEF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03" name="TextBox 4602">
          <a:extLst>
            <a:ext uri="{FF2B5EF4-FFF2-40B4-BE49-F238E27FC236}">
              <a16:creationId xmlns:a16="http://schemas.microsoft.com/office/drawing/2014/main" id="{27EEDEE5-B380-4839-9DFC-8950BCAD517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04" name="TextBox 4603">
          <a:extLst>
            <a:ext uri="{FF2B5EF4-FFF2-40B4-BE49-F238E27FC236}">
              <a16:creationId xmlns:a16="http://schemas.microsoft.com/office/drawing/2014/main" id="{531372FC-D3E5-4611-859F-9CC09A2F478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05" name="TextBox 4604">
          <a:extLst>
            <a:ext uri="{FF2B5EF4-FFF2-40B4-BE49-F238E27FC236}">
              <a16:creationId xmlns:a16="http://schemas.microsoft.com/office/drawing/2014/main" id="{D60439B1-8FAC-4EEF-9FB5-A7A9002A030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06" name="TextBox 4605">
          <a:extLst>
            <a:ext uri="{FF2B5EF4-FFF2-40B4-BE49-F238E27FC236}">
              <a16:creationId xmlns:a16="http://schemas.microsoft.com/office/drawing/2014/main" id="{217E227F-9438-4208-8149-809355059E1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07" name="TextBox 4606">
          <a:extLst>
            <a:ext uri="{FF2B5EF4-FFF2-40B4-BE49-F238E27FC236}">
              <a16:creationId xmlns:a16="http://schemas.microsoft.com/office/drawing/2014/main" id="{55D47CEB-381A-44E0-9C29-AB4549C8BEE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08" name="TextBox 4607">
          <a:extLst>
            <a:ext uri="{FF2B5EF4-FFF2-40B4-BE49-F238E27FC236}">
              <a16:creationId xmlns:a16="http://schemas.microsoft.com/office/drawing/2014/main" id="{B2D36194-FBA5-41C7-8F7F-CB9AC4ECA1D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09" name="TextBox 4608">
          <a:extLst>
            <a:ext uri="{FF2B5EF4-FFF2-40B4-BE49-F238E27FC236}">
              <a16:creationId xmlns:a16="http://schemas.microsoft.com/office/drawing/2014/main" id="{55C3F3DB-A06D-4DBC-AB1D-EB7B4BE5B51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10" name="TextBox 4609">
          <a:extLst>
            <a:ext uri="{FF2B5EF4-FFF2-40B4-BE49-F238E27FC236}">
              <a16:creationId xmlns:a16="http://schemas.microsoft.com/office/drawing/2014/main" id="{9907C5B3-7E76-413D-9E89-49FE96D3F4E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11" name="TextBox 4610">
          <a:extLst>
            <a:ext uri="{FF2B5EF4-FFF2-40B4-BE49-F238E27FC236}">
              <a16:creationId xmlns:a16="http://schemas.microsoft.com/office/drawing/2014/main" id="{3D3FEEE9-D569-48F0-99F7-7CC75DBC13F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12" name="TextBox 4611">
          <a:extLst>
            <a:ext uri="{FF2B5EF4-FFF2-40B4-BE49-F238E27FC236}">
              <a16:creationId xmlns:a16="http://schemas.microsoft.com/office/drawing/2014/main" id="{70018FDC-C3BC-4C9E-81D4-64D9C93BC4C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13" name="TextBox 4612">
          <a:extLst>
            <a:ext uri="{FF2B5EF4-FFF2-40B4-BE49-F238E27FC236}">
              <a16:creationId xmlns:a16="http://schemas.microsoft.com/office/drawing/2014/main" id="{D74AE2E3-05A7-453E-87E2-B42A2B89233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14" name="TextBox 4613">
          <a:extLst>
            <a:ext uri="{FF2B5EF4-FFF2-40B4-BE49-F238E27FC236}">
              <a16:creationId xmlns:a16="http://schemas.microsoft.com/office/drawing/2014/main" id="{154CDA6E-07FD-4048-A6D0-1D57E7F284B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15" name="TextBox 4614">
          <a:extLst>
            <a:ext uri="{FF2B5EF4-FFF2-40B4-BE49-F238E27FC236}">
              <a16:creationId xmlns:a16="http://schemas.microsoft.com/office/drawing/2014/main" id="{0D63AFE8-55EF-4858-B763-441EFD6DCB9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16" name="TextBox 4615">
          <a:extLst>
            <a:ext uri="{FF2B5EF4-FFF2-40B4-BE49-F238E27FC236}">
              <a16:creationId xmlns:a16="http://schemas.microsoft.com/office/drawing/2014/main" id="{C6C8719F-D67E-4139-8E60-B8331F70A4F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17" name="TextBox 4616">
          <a:extLst>
            <a:ext uri="{FF2B5EF4-FFF2-40B4-BE49-F238E27FC236}">
              <a16:creationId xmlns:a16="http://schemas.microsoft.com/office/drawing/2014/main" id="{A4D07DB7-2C3E-438F-817B-9CF63CF4FB7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18" name="TextBox 4617">
          <a:extLst>
            <a:ext uri="{FF2B5EF4-FFF2-40B4-BE49-F238E27FC236}">
              <a16:creationId xmlns:a16="http://schemas.microsoft.com/office/drawing/2014/main" id="{E9463BB0-B3C5-4D77-BC18-754B234C05E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19" name="TextBox 4618">
          <a:extLst>
            <a:ext uri="{FF2B5EF4-FFF2-40B4-BE49-F238E27FC236}">
              <a16:creationId xmlns:a16="http://schemas.microsoft.com/office/drawing/2014/main" id="{E761DF36-70DE-4DA5-8377-6FBE26D24E2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20" name="TextBox 4619">
          <a:extLst>
            <a:ext uri="{FF2B5EF4-FFF2-40B4-BE49-F238E27FC236}">
              <a16:creationId xmlns:a16="http://schemas.microsoft.com/office/drawing/2014/main" id="{A37BA54E-8BC4-4F8F-BE83-67553873811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21" name="TextBox 4620">
          <a:extLst>
            <a:ext uri="{FF2B5EF4-FFF2-40B4-BE49-F238E27FC236}">
              <a16:creationId xmlns:a16="http://schemas.microsoft.com/office/drawing/2014/main" id="{AA601E6F-2106-4ED4-9D4A-1DDC654DF6C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22" name="TextBox 4621">
          <a:extLst>
            <a:ext uri="{FF2B5EF4-FFF2-40B4-BE49-F238E27FC236}">
              <a16:creationId xmlns:a16="http://schemas.microsoft.com/office/drawing/2014/main" id="{FD8B4369-4CFB-430D-B69B-89277932596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23" name="TextBox 4622">
          <a:extLst>
            <a:ext uri="{FF2B5EF4-FFF2-40B4-BE49-F238E27FC236}">
              <a16:creationId xmlns:a16="http://schemas.microsoft.com/office/drawing/2014/main" id="{9826B413-A195-4AAF-89D8-1A0C7BF73AB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24" name="TextBox 4623">
          <a:extLst>
            <a:ext uri="{FF2B5EF4-FFF2-40B4-BE49-F238E27FC236}">
              <a16:creationId xmlns:a16="http://schemas.microsoft.com/office/drawing/2014/main" id="{D01AE04A-25A5-4A2B-8668-60215C77914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25" name="TextBox 4624">
          <a:extLst>
            <a:ext uri="{FF2B5EF4-FFF2-40B4-BE49-F238E27FC236}">
              <a16:creationId xmlns:a16="http://schemas.microsoft.com/office/drawing/2014/main" id="{0458D430-3E99-423A-B4F3-42FB0E573B5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26" name="TextBox 4625">
          <a:extLst>
            <a:ext uri="{FF2B5EF4-FFF2-40B4-BE49-F238E27FC236}">
              <a16:creationId xmlns:a16="http://schemas.microsoft.com/office/drawing/2014/main" id="{830D5554-CD83-4B9E-AF49-24140CDB35B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27" name="TextBox 4626">
          <a:extLst>
            <a:ext uri="{FF2B5EF4-FFF2-40B4-BE49-F238E27FC236}">
              <a16:creationId xmlns:a16="http://schemas.microsoft.com/office/drawing/2014/main" id="{C7A517ED-70E9-4F6D-B256-F624FB34482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28" name="TextBox 4627">
          <a:extLst>
            <a:ext uri="{FF2B5EF4-FFF2-40B4-BE49-F238E27FC236}">
              <a16:creationId xmlns:a16="http://schemas.microsoft.com/office/drawing/2014/main" id="{138268A0-E189-49D9-AA46-256D67A76F5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29" name="TextBox 4628">
          <a:extLst>
            <a:ext uri="{FF2B5EF4-FFF2-40B4-BE49-F238E27FC236}">
              <a16:creationId xmlns:a16="http://schemas.microsoft.com/office/drawing/2014/main" id="{AB4B037A-1E14-4809-8FB2-C3DE3996488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30" name="TextBox 4629">
          <a:extLst>
            <a:ext uri="{FF2B5EF4-FFF2-40B4-BE49-F238E27FC236}">
              <a16:creationId xmlns:a16="http://schemas.microsoft.com/office/drawing/2014/main" id="{268011D6-4735-456C-B84B-BAC910F89DC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31" name="TextBox 4630">
          <a:extLst>
            <a:ext uri="{FF2B5EF4-FFF2-40B4-BE49-F238E27FC236}">
              <a16:creationId xmlns:a16="http://schemas.microsoft.com/office/drawing/2014/main" id="{8E9898BA-5BDC-4248-9CF8-D4D1688CCFD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32" name="TextBox 4631">
          <a:extLst>
            <a:ext uri="{FF2B5EF4-FFF2-40B4-BE49-F238E27FC236}">
              <a16:creationId xmlns:a16="http://schemas.microsoft.com/office/drawing/2014/main" id="{546DCAD0-4514-43C1-9E91-648EF665682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33" name="TextBox 4632">
          <a:extLst>
            <a:ext uri="{FF2B5EF4-FFF2-40B4-BE49-F238E27FC236}">
              <a16:creationId xmlns:a16="http://schemas.microsoft.com/office/drawing/2014/main" id="{8F859DFE-FEFD-41F7-9A0B-035A43F0470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34" name="TextBox 4633">
          <a:extLst>
            <a:ext uri="{FF2B5EF4-FFF2-40B4-BE49-F238E27FC236}">
              <a16:creationId xmlns:a16="http://schemas.microsoft.com/office/drawing/2014/main" id="{888F97A2-039A-4AD5-BA40-86E61149C56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35" name="TextBox 4634">
          <a:extLst>
            <a:ext uri="{FF2B5EF4-FFF2-40B4-BE49-F238E27FC236}">
              <a16:creationId xmlns:a16="http://schemas.microsoft.com/office/drawing/2014/main" id="{28CCAFD6-EF96-45D4-9A05-D69D3DB16F3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36" name="TextBox 4635">
          <a:extLst>
            <a:ext uri="{FF2B5EF4-FFF2-40B4-BE49-F238E27FC236}">
              <a16:creationId xmlns:a16="http://schemas.microsoft.com/office/drawing/2014/main" id="{EA2C8C93-1E95-447C-8EB3-35A3084C4BE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37" name="TextBox 4636">
          <a:extLst>
            <a:ext uri="{FF2B5EF4-FFF2-40B4-BE49-F238E27FC236}">
              <a16:creationId xmlns:a16="http://schemas.microsoft.com/office/drawing/2014/main" id="{56837407-9D4A-4240-84C5-6DA35258BA4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38" name="TextBox 4637">
          <a:extLst>
            <a:ext uri="{FF2B5EF4-FFF2-40B4-BE49-F238E27FC236}">
              <a16:creationId xmlns:a16="http://schemas.microsoft.com/office/drawing/2014/main" id="{BF1701CF-52D0-4971-9B08-D00695D0578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39" name="TextBox 4638">
          <a:extLst>
            <a:ext uri="{FF2B5EF4-FFF2-40B4-BE49-F238E27FC236}">
              <a16:creationId xmlns:a16="http://schemas.microsoft.com/office/drawing/2014/main" id="{B8F9F127-6015-47D8-8B61-08953E18876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40" name="TextBox 4639">
          <a:extLst>
            <a:ext uri="{FF2B5EF4-FFF2-40B4-BE49-F238E27FC236}">
              <a16:creationId xmlns:a16="http://schemas.microsoft.com/office/drawing/2014/main" id="{0E17F267-B930-47A6-9BCE-93239716AB8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41" name="TextBox 4640">
          <a:extLst>
            <a:ext uri="{FF2B5EF4-FFF2-40B4-BE49-F238E27FC236}">
              <a16:creationId xmlns:a16="http://schemas.microsoft.com/office/drawing/2014/main" id="{FCE864AD-2B0E-4A40-9B32-373085CF6F8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42" name="TextBox 4641">
          <a:extLst>
            <a:ext uri="{FF2B5EF4-FFF2-40B4-BE49-F238E27FC236}">
              <a16:creationId xmlns:a16="http://schemas.microsoft.com/office/drawing/2014/main" id="{3FD487BD-C934-44C7-8694-A70350ADFB9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43" name="TextBox 4642">
          <a:extLst>
            <a:ext uri="{FF2B5EF4-FFF2-40B4-BE49-F238E27FC236}">
              <a16:creationId xmlns:a16="http://schemas.microsoft.com/office/drawing/2014/main" id="{363CBFC9-6B22-4103-95BF-BF9F1DB892F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44" name="TextBox 4643">
          <a:extLst>
            <a:ext uri="{FF2B5EF4-FFF2-40B4-BE49-F238E27FC236}">
              <a16:creationId xmlns:a16="http://schemas.microsoft.com/office/drawing/2014/main" id="{A68BEBEB-888E-4E37-9931-0A1FAC5E47C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45" name="TextBox 4644">
          <a:extLst>
            <a:ext uri="{FF2B5EF4-FFF2-40B4-BE49-F238E27FC236}">
              <a16:creationId xmlns:a16="http://schemas.microsoft.com/office/drawing/2014/main" id="{A9F4C9F2-9F0C-4464-9ECA-DBB15DF789D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46" name="TextBox 4645">
          <a:extLst>
            <a:ext uri="{FF2B5EF4-FFF2-40B4-BE49-F238E27FC236}">
              <a16:creationId xmlns:a16="http://schemas.microsoft.com/office/drawing/2014/main" id="{ECD3D680-7384-4D63-86C5-1B6F98BF7D0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47" name="TextBox 4646">
          <a:extLst>
            <a:ext uri="{FF2B5EF4-FFF2-40B4-BE49-F238E27FC236}">
              <a16:creationId xmlns:a16="http://schemas.microsoft.com/office/drawing/2014/main" id="{BAB71107-3451-4E5A-906E-62BA3E6643F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48" name="TextBox 4647">
          <a:extLst>
            <a:ext uri="{FF2B5EF4-FFF2-40B4-BE49-F238E27FC236}">
              <a16:creationId xmlns:a16="http://schemas.microsoft.com/office/drawing/2014/main" id="{2D367B27-493D-4E89-A2DC-C794FB29C11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49" name="TextBox 4648">
          <a:extLst>
            <a:ext uri="{FF2B5EF4-FFF2-40B4-BE49-F238E27FC236}">
              <a16:creationId xmlns:a16="http://schemas.microsoft.com/office/drawing/2014/main" id="{DBC6B0CC-C27C-4D0F-8C0D-12B4430DB6A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50" name="TextBox 4649">
          <a:extLst>
            <a:ext uri="{FF2B5EF4-FFF2-40B4-BE49-F238E27FC236}">
              <a16:creationId xmlns:a16="http://schemas.microsoft.com/office/drawing/2014/main" id="{3A31C594-8392-4E2D-8161-4679C546269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51" name="TextBox 4650">
          <a:extLst>
            <a:ext uri="{FF2B5EF4-FFF2-40B4-BE49-F238E27FC236}">
              <a16:creationId xmlns:a16="http://schemas.microsoft.com/office/drawing/2014/main" id="{1E6925D6-9C0C-4C9A-AD4B-B10AC435F1C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52" name="TextBox 4651">
          <a:extLst>
            <a:ext uri="{FF2B5EF4-FFF2-40B4-BE49-F238E27FC236}">
              <a16:creationId xmlns:a16="http://schemas.microsoft.com/office/drawing/2014/main" id="{74818B66-2BED-4A92-80B3-2A8C1FDF001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53" name="TextBox 4652">
          <a:extLst>
            <a:ext uri="{FF2B5EF4-FFF2-40B4-BE49-F238E27FC236}">
              <a16:creationId xmlns:a16="http://schemas.microsoft.com/office/drawing/2014/main" id="{2F00B625-B5D0-437E-A19C-8138BB48DFD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54" name="TextBox 4653">
          <a:extLst>
            <a:ext uri="{FF2B5EF4-FFF2-40B4-BE49-F238E27FC236}">
              <a16:creationId xmlns:a16="http://schemas.microsoft.com/office/drawing/2014/main" id="{49122C4C-24CD-46A3-BE82-AAF5A59F005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55" name="TextBox 4654">
          <a:extLst>
            <a:ext uri="{FF2B5EF4-FFF2-40B4-BE49-F238E27FC236}">
              <a16:creationId xmlns:a16="http://schemas.microsoft.com/office/drawing/2014/main" id="{F3E00287-C16C-4014-9A95-82703E8D9AD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56" name="TextBox 4655">
          <a:extLst>
            <a:ext uri="{FF2B5EF4-FFF2-40B4-BE49-F238E27FC236}">
              <a16:creationId xmlns:a16="http://schemas.microsoft.com/office/drawing/2014/main" id="{33C35FFC-37D6-4210-8E9A-C6AABA1303E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57" name="TextBox 4656">
          <a:extLst>
            <a:ext uri="{FF2B5EF4-FFF2-40B4-BE49-F238E27FC236}">
              <a16:creationId xmlns:a16="http://schemas.microsoft.com/office/drawing/2014/main" id="{889E5CEB-6FAF-4D78-93B5-234078BE9DE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58" name="TextBox 4657">
          <a:extLst>
            <a:ext uri="{FF2B5EF4-FFF2-40B4-BE49-F238E27FC236}">
              <a16:creationId xmlns:a16="http://schemas.microsoft.com/office/drawing/2014/main" id="{8B0554C9-8C6D-4672-83D6-A05C88E4AD2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59" name="TextBox 4658">
          <a:extLst>
            <a:ext uri="{FF2B5EF4-FFF2-40B4-BE49-F238E27FC236}">
              <a16:creationId xmlns:a16="http://schemas.microsoft.com/office/drawing/2014/main" id="{AEDE3C40-256C-46AD-BB08-2FF31988650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60" name="TextBox 4659">
          <a:extLst>
            <a:ext uri="{FF2B5EF4-FFF2-40B4-BE49-F238E27FC236}">
              <a16:creationId xmlns:a16="http://schemas.microsoft.com/office/drawing/2014/main" id="{39776F0E-EF68-4E91-BB69-08121535980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61" name="TextBox 4660">
          <a:extLst>
            <a:ext uri="{FF2B5EF4-FFF2-40B4-BE49-F238E27FC236}">
              <a16:creationId xmlns:a16="http://schemas.microsoft.com/office/drawing/2014/main" id="{88486E45-FA90-44F6-A2FE-FD36496B3F8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62" name="TextBox 4661">
          <a:extLst>
            <a:ext uri="{FF2B5EF4-FFF2-40B4-BE49-F238E27FC236}">
              <a16:creationId xmlns:a16="http://schemas.microsoft.com/office/drawing/2014/main" id="{BC2C8F6F-C024-43BA-B6F6-B3A1DC7ADF5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63" name="TextBox 4662">
          <a:extLst>
            <a:ext uri="{FF2B5EF4-FFF2-40B4-BE49-F238E27FC236}">
              <a16:creationId xmlns:a16="http://schemas.microsoft.com/office/drawing/2014/main" id="{1964E4CC-A170-49C7-B4B6-A937AB864B6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64" name="TextBox 4663">
          <a:extLst>
            <a:ext uri="{FF2B5EF4-FFF2-40B4-BE49-F238E27FC236}">
              <a16:creationId xmlns:a16="http://schemas.microsoft.com/office/drawing/2014/main" id="{6CDC7F68-3367-465C-87DE-BCEA47DDD90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65" name="TextBox 4664">
          <a:extLst>
            <a:ext uri="{FF2B5EF4-FFF2-40B4-BE49-F238E27FC236}">
              <a16:creationId xmlns:a16="http://schemas.microsoft.com/office/drawing/2014/main" id="{EDC9D627-7208-4142-AD74-EC7FC399705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66" name="TextBox 4665">
          <a:extLst>
            <a:ext uri="{FF2B5EF4-FFF2-40B4-BE49-F238E27FC236}">
              <a16:creationId xmlns:a16="http://schemas.microsoft.com/office/drawing/2014/main" id="{0E77C2D5-4DEF-4EAA-8D8A-DC48C775756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67" name="TextBox 4666">
          <a:extLst>
            <a:ext uri="{FF2B5EF4-FFF2-40B4-BE49-F238E27FC236}">
              <a16:creationId xmlns:a16="http://schemas.microsoft.com/office/drawing/2014/main" id="{F4BF9962-76A7-485C-AD92-EF73B08E8E6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68" name="TextBox 4667">
          <a:extLst>
            <a:ext uri="{FF2B5EF4-FFF2-40B4-BE49-F238E27FC236}">
              <a16:creationId xmlns:a16="http://schemas.microsoft.com/office/drawing/2014/main" id="{AE420D36-1DBE-4A35-A768-B6508FC0229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69" name="TextBox 4668">
          <a:extLst>
            <a:ext uri="{FF2B5EF4-FFF2-40B4-BE49-F238E27FC236}">
              <a16:creationId xmlns:a16="http://schemas.microsoft.com/office/drawing/2014/main" id="{6A5ECFCA-4C70-4099-8C02-E241A4740A0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70" name="TextBox 4669">
          <a:extLst>
            <a:ext uri="{FF2B5EF4-FFF2-40B4-BE49-F238E27FC236}">
              <a16:creationId xmlns:a16="http://schemas.microsoft.com/office/drawing/2014/main" id="{E9FA58B8-A900-4176-BCED-BF1D34BEF80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71" name="TextBox 4670">
          <a:extLst>
            <a:ext uri="{FF2B5EF4-FFF2-40B4-BE49-F238E27FC236}">
              <a16:creationId xmlns:a16="http://schemas.microsoft.com/office/drawing/2014/main" id="{4F62CBB4-5AE3-4DCD-967A-A113EA277ED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72" name="TextBox 4671">
          <a:extLst>
            <a:ext uri="{FF2B5EF4-FFF2-40B4-BE49-F238E27FC236}">
              <a16:creationId xmlns:a16="http://schemas.microsoft.com/office/drawing/2014/main" id="{5B41D9AA-677B-4691-94C0-3DC7F09A26B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73" name="TextBox 4672">
          <a:extLst>
            <a:ext uri="{FF2B5EF4-FFF2-40B4-BE49-F238E27FC236}">
              <a16:creationId xmlns:a16="http://schemas.microsoft.com/office/drawing/2014/main" id="{9E3FFDE3-1E31-434B-A2FB-429CF538861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74" name="TextBox 4673">
          <a:extLst>
            <a:ext uri="{FF2B5EF4-FFF2-40B4-BE49-F238E27FC236}">
              <a16:creationId xmlns:a16="http://schemas.microsoft.com/office/drawing/2014/main" id="{5097723E-112F-4C92-93FF-67FD98B836C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75" name="TextBox 4674">
          <a:extLst>
            <a:ext uri="{FF2B5EF4-FFF2-40B4-BE49-F238E27FC236}">
              <a16:creationId xmlns:a16="http://schemas.microsoft.com/office/drawing/2014/main" id="{FC5B5D42-AFB0-408D-A15C-90DE387961D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76" name="TextBox 4675">
          <a:extLst>
            <a:ext uri="{FF2B5EF4-FFF2-40B4-BE49-F238E27FC236}">
              <a16:creationId xmlns:a16="http://schemas.microsoft.com/office/drawing/2014/main" id="{CF70DF86-8B0A-4C64-850F-E225E673583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77" name="TextBox 4676">
          <a:extLst>
            <a:ext uri="{FF2B5EF4-FFF2-40B4-BE49-F238E27FC236}">
              <a16:creationId xmlns:a16="http://schemas.microsoft.com/office/drawing/2014/main" id="{775F0E58-424C-46D8-836E-9594AE0E4D2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78" name="TextBox 4677">
          <a:extLst>
            <a:ext uri="{FF2B5EF4-FFF2-40B4-BE49-F238E27FC236}">
              <a16:creationId xmlns:a16="http://schemas.microsoft.com/office/drawing/2014/main" id="{B09E4D24-CBE4-494F-8AC1-8605DC32084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79" name="TextBox 4678">
          <a:extLst>
            <a:ext uri="{FF2B5EF4-FFF2-40B4-BE49-F238E27FC236}">
              <a16:creationId xmlns:a16="http://schemas.microsoft.com/office/drawing/2014/main" id="{2E7D8A13-2860-4FB8-BEC4-31226ADCE53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80" name="TextBox 4679">
          <a:extLst>
            <a:ext uri="{FF2B5EF4-FFF2-40B4-BE49-F238E27FC236}">
              <a16:creationId xmlns:a16="http://schemas.microsoft.com/office/drawing/2014/main" id="{EB612BE1-74C6-48FD-B5A9-5F78C8EA08B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81" name="TextBox 4680">
          <a:extLst>
            <a:ext uri="{FF2B5EF4-FFF2-40B4-BE49-F238E27FC236}">
              <a16:creationId xmlns:a16="http://schemas.microsoft.com/office/drawing/2014/main" id="{39E8C190-0B5A-4207-A283-DBA655EA3DE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82" name="TextBox 4681">
          <a:extLst>
            <a:ext uri="{FF2B5EF4-FFF2-40B4-BE49-F238E27FC236}">
              <a16:creationId xmlns:a16="http://schemas.microsoft.com/office/drawing/2014/main" id="{15BDB869-CBB6-429E-A03D-C94F3E74E0D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83" name="TextBox 4682">
          <a:extLst>
            <a:ext uri="{FF2B5EF4-FFF2-40B4-BE49-F238E27FC236}">
              <a16:creationId xmlns:a16="http://schemas.microsoft.com/office/drawing/2014/main" id="{3212C2E5-8991-4E41-82F4-F200F6C6046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84" name="TextBox 4683">
          <a:extLst>
            <a:ext uri="{FF2B5EF4-FFF2-40B4-BE49-F238E27FC236}">
              <a16:creationId xmlns:a16="http://schemas.microsoft.com/office/drawing/2014/main" id="{FE3195F7-3545-43BE-9D61-4C684E4AB2A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85" name="TextBox 4684">
          <a:extLst>
            <a:ext uri="{FF2B5EF4-FFF2-40B4-BE49-F238E27FC236}">
              <a16:creationId xmlns:a16="http://schemas.microsoft.com/office/drawing/2014/main" id="{328B080B-2877-40D0-B956-A3BBF68B768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86" name="TextBox 4685">
          <a:extLst>
            <a:ext uri="{FF2B5EF4-FFF2-40B4-BE49-F238E27FC236}">
              <a16:creationId xmlns:a16="http://schemas.microsoft.com/office/drawing/2014/main" id="{ED250694-E5C5-41C1-B25F-3A9F0C4AA5B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87" name="TextBox 4686">
          <a:extLst>
            <a:ext uri="{FF2B5EF4-FFF2-40B4-BE49-F238E27FC236}">
              <a16:creationId xmlns:a16="http://schemas.microsoft.com/office/drawing/2014/main" id="{6D6ECA17-0C66-4209-A152-080C2DF1CB4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88" name="TextBox 4687">
          <a:extLst>
            <a:ext uri="{FF2B5EF4-FFF2-40B4-BE49-F238E27FC236}">
              <a16:creationId xmlns:a16="http://schemas.microsoft.com/office/drawing/2014/main" id="{A0F74891-3F55-4250-BC4B-5394F9DC3EB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89" name="TextBox 4688">
          <a:extLst>
            <a:ext uri="{FF2B5EF4-FFF2-40B4-BE49-F238E27FC236}">
              <a16:creationId xmlns:a16="http://schemas.microsoft.com/office/drawing/2014/main" id="{AD3503B7-A102-462E-925C-B2D10134272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90" name="TextBox 4689">
          <a:extLst>
            <a:ext uri="{FF2B5EF4-FFF2-40B4-BE49-F238E27FC236}">
              <a16:creationId xmlns:a16="http://schemas.microsoft.com/office/drawing/2014/main" id="{F80D9020-E567-4554-B071-CA607C71501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91" name="TextBox 4690">
          <a:extLst>
            <a:ext uri="{FF2B5EF4-FFF2-40B4-BE49-F238E27FC236}">
              <a16:creationId xmlns:a16="http://schemas.microsoft.com/office/drawing/2014/main" id="{393601DD-AB98-44A4-831D-7E6694D4AC6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92" name="TextBox 4691">
          <a:extLst>
            <a:ext uri="{FF2B5EF4-FFF2-40B4-BE49-F238E27FC236}">
              <a16:creationId xmlns:a16="http://schemas.microsoft.com/office/drawing/2014/main" id="{A3BF5F53-CD17-4BB4-B647-D2C3B28A92C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93" name="TextBox 4692">
          <a:extLst>
            <a:ext uri="{FF2B5EF4-FFF2-40B4-BE49-F238E27FC236}">
              <a16:creationId xmlns:a16="http://schemas.microsoft.com/office/drawing/2014/main" id="{DC08A31F-1081-4E49-8396-DB44C40014E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94" name="TextBox 4693">
          <a:extLst>
            <a:ext uri="{FF2B5EF4-FFF2-40B4-BE49-F238E27FC236}">
              <a16:creationId xmlns:a16="http://schemas.microsoft.com/office/drawing/2014/main" id="{44210CF2-54D4-43E5-83CE-408A90E0C8D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95" name="TextBox 4694">
          <a:extLst>
            <a:ext uri="{FF2B5EF4-FFF2-40B4-BE49-F238E27FC236}">
              <a16:creationId xmlns:a16="http://schemas.microsoft.com/office/drawing/2014/main" id="{3516D060-2B83-4B56-BBC5-15980F9A2E5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96" name="TextBox 4695">
          <a:extLst>
            <a:ext uri="{FF2B5EF4-FFF2-40B4-BE49-F238E27FC236}">
              <a16:creationId xmlns:a16="http://schemas.microsoft.com/office/drawing/2014/main" id="{5503D544-4BC4-4FB0-B292-2CCFED901DF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97" name="TextBox 4696">
          <a:extLst>
            <a:ext uri="{FF2B5EF4-FFF2-40B4-BE49-F238E27FC236}">
              <a16:creationId xmlns:a16="http://schemas.microsoft.com/office/drawing/2014/main" id="{23AEB80E-5AE4-45E4-B3A2-7284F39F50A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98" name="TextBox 4697">
          <a:extLst>
            <a:ext uri="{FF2B5EF4-FFF2-40B4-BE49-F238E27FC236}">
              <a16:creationId xmlns:a16="http://schemas.microsoft.com/office/drawing/2014/main" id="{0AE7BB08-5168-4C6A-8C00-D69BFED4A8D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99" name="TextBox 4698">
          <a:extLst>
            <a:ext uri="{FF2B5EF4-FFF2-40B4-BE49-F238E27FC236}">
              <a16:creationId xmlns:a16="http://schemas.microsoft.com/office/drawing/2014/main" id="{47D07905-193A-4B31-B010-2403F042685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00" name="TextBox 4699">
          <a:extLst>
            <a:ext uri="{FF2B5EF4-FFF2-40B4-BE49-F238E27FC236}">
              <a16:creationId xmlns:a16="http://schemas.microsoft.com/office/drawing/2014/main" id="{C35F2A74-F4B1-4AE9-A5C7-B9991A4E82B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01" name="TextBox 4700">
          <a:extLst>
            <a:ext uri="{FF2B5EF4-FFF2-40B4-BE49-F238E27FC236}">
              <a16:creationId xmlns:a16="http://schemas.microsoft.com/office/drawing/2014/main" id="{270BBA13-9CD2-49A3-BA59-C1357FFBEE0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02" name="TextBox 4701">
          <a:extLst>
            <a:ext uri="{FF2B5EF4-FFF2-40B4-BE49-F238E27FC236}">
              <a16:creationId xmlns:a16="http://schemas.microsoft.com/office/drawing/2014/main" id="{B8F699C9-8F8D-4213-8BCF-BA22DF94578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03" name="TextBox 4702">
          <a:extLst>
            <a:ext uri="{FF2B5EF4-FFF2-40B4-BE49-F238E27FC236}">
              <a16:creationId xmlns:a16="http://schemas.microsoft.com/office/drawing/2014/main" id="{E3463C2A-52BD-4F51-A557-4F8018B24B3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04" name="TextBox 4703">
          <a:extLst>
            <a:ext uri="{FF2B5EF4-FFF2-40B4-BE49-F238E27FC236}">
              <a16:creationId xmlns:a16="http://schemas.microsoft.com/office/drawing/2014/main" id="{3051AC96-A059-44A4-83B7-056EFF72071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05" name="TextBox 4704">
          <a:extLst>
            <a:ext uri="{FF2B5EF4-FFF2-40B4-BE49-F238E27FC236}">
              <a16:creationId xmlns:a16="http://schemas.microsoft.com/office/drawing/2014/main" id="{EAF21407-C855-418A-B606-76C2C077C49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06" name="TextBox 4705">
          <a:extLst>
            <a:ext uri="{FF2B5EF4-FFF2-40B4-BE49-F238E27FC236}">
              <a16:creationId xmlns:a16="http://schemas.microsoft.com/office/drawing/2014/main" id="{E0F6193A-A876-4AB3-99A6-136DF750C2C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07" name="TextBox 4706">
          <a:extLst>
            <a:ext uri="{FF2B5EF4-FFF2-40B4-BE49-F238E27FC236}">
              <a16:creationId xmlns:a16="http://schemas.microsoft.com/office/drawing/2014/main" id="{4142E9C7-C224-477B-8C41-EE4B6582955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08" name="TextBox 4707">
          <a:extLst>
            <a:ext uri="{FF2B5EF4-FFF2-40B4-BE49-F238E27FC236}">
              <a16:creationId xmlns:a16="http://schemas.microsoft.com/office/drawing/2014/main" id="{8722C4C8-DC06-4C9A-82E0-A2B5AF9E8CB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09" name="TextBox 4708">
          <a:extLst>
            <a:ext uri="{FF2B5EF4-FFF2-40B4-BE49-F238E27FC236}">
              <a16:creationId xmlns:a16="http://schemas.microsoft.com/office/drawing/2014/main" id="{5E51CCD6-AF3C-45CD-9866-9E48A998320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10" name="TextBox 4709">
          <a:extLst>
            <a:ext uri="{FF2B5EF4-FFF2-40B4-BE49-F238E27FC236}">
              <a16:creationId xmlns:a16="http://schemas.microsoft.com/office/drawing/2014/main" id="{66671854-836A-48A4-A968-FF2F9CB8854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11" name="TextBox 4710">
          <a:extLst>
            <a:ext uri="{FF2B5EF4-FFF2-40B4-BE49-F238E27FC236}">
              <a16:creationId xmlns:a16="http://schemas.microsoft.com/office/drawing/2014/main" id="{759834D4-6189-41FD-B367-DD21589A27C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12" name="TextBox 4711">
          <a:extLst>
            <a:ext uri="{FF2B5EF4-FFF2-40B4-BE49-F238E27FC236}">
              <a16:creationId xmlns:a16="http://schemas.microsoft.com/office/drawing/2014/main" id="{6D5E115A-B671-4355-80EC-A3D36641791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13" name="TextBox 4712">
          <a:extLst>
            <a:ext uri="{FF2B5EF4-FFF2-40B4-BE49-F238E27FC236}">
              <a16:creationId xmlns:a16="http://schemas.microsoft.com/office/drawing/2014/main" id="{D78051F6-8D31-4DEF-B32D-C3B4C1216AD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14" name="TextBox 4713">
          <a:extLst>
            <a:ext uri="{FF2B5EF4-FFF2-40B4-BE49-F238E27FC236}">
              <a16:creationId xmlns:a16="http://schemas.microsoft.com/office/drawing/2014/main" id="{26E8406C-861A-423A-90B5-9FDA6F90A3B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15" name="TextBox 4714">
          <a:extLst>
            <a:ext uri="{FF2B5EF4-FFF2-40B4-BE49-F238E27FC236}">
              <a16:creationId xmlns:a16="http://schemas.microsoft.com/office/drawing/2014/main" id="{A789F7CB-4F6C-436D-B7C4-B9FE2125396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16" name="TextBox 4715">
          <a:extLst>
            <a:ext uri="{FF2B5EF4-FFF2-40B4-BE49-F238E27FC236}">
              <a16:creationId xmlns:a16="http://schemas.microsoft.com/office/drawing/2014/main" id="{D7D3747D-3804-42EB-BB9E-95030CF5559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17" name="TextBox 4716">
          <a:extLst>
            <a:ext uri="{FF2B5EF4-FFF2-40B4-BE49-F238E27FC236}">
              <a16:creationId xmlns:a16="http://schemas.microsoft.com/office/drawing/2014/main" id="{09F923AD-F77B-4A4F-AAE4-926E20FACAE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18" name="TextBox 4717">
          <a:extLst>
            <a:ext uri="{FF2B5EF4-FFF2-40B4-BE49-F238E27FC236}">
              <a16:creationId xmlns:a16="http://schemas.microsoft.com/office/drawing/2014/main" id="{24CD7E49-3FC4-4775-BC07-22B017F0BFC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19" name="TextBox 4718">
          <a:extLst>
            <a:ext uri="{FF2B5EF4-FFF2-40B4-BE49-F238E27FC236}">
              <a16:creationId xmlns:a16="http://schemas.microsoft.com/office/drawing/2014/main" id="{0CC93093-02CE-481B-BA9F-44252B414DF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20" name="TextBox 4719">
          <a:extLst>
            <a:ext uri="{FF2B5EF4-FFF2-40B4-BE49-F238E27FC236}">
              <a16:creationId xmlns:a16="http://schemas.microsoft.com/office/drawing/2014/main" id="{4F7B4535-0E63-48FA-9E46-1571365EF41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21" name="TextBox 4720">
          <a:extLst>
            <a:ext uri="{FF2B5EF4-FFF2-40B4-BE49-F238E27FC236}">
              <a16:creationId xmlns:a16="http://schemas.microsoft.com/office/drawing/2014/main" id="{92EF9132-66D5-4DAB-8EA7-D0EAB07D1A2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22" name="TextBox 4721">
          <a:extLst>
            <a:ext uri="{FF2B5EF4-FFF2-40B4-BE49-F238E27FC236}">
              <a16:creationId xmlns:a16="http://schemas.microsoft.com/office/drawing/2014/main" id="{3A1FB775-49E0-4455-971C-0E77764C8AA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23" name="TextBox 4722">
          <a:extLst>
            <a:ext uri="{FF2B5EF4-FFF2-40B4-BE49-F238E27FC236}">
              <a16:creationId xmlns:a16="http://schemas.microsoft.com/office/drawing/2014/main" id="{043B2B3F-9B1A-4A90-AD48-8A158F859E0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24" name="TextBox 4723">
          <a:extLst>
            <a:ext uri="{FF2B5EF4-FFF2-40B4-BE49-F238E27FC236}">
              <a16:creationId xmlns:a16="http://schemas.microsoft.com/office/drawing/2014/main" id="{C78B13E1-1FAB-4571-93FB-D37D930BBA2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25" name="TextBox 4724">
          <a:extLst>
            <a:ext uri="{FF2B5EF4-FFF2-40B4-BE49-F238E27FC236}">
              <a16:creationId xmlns:a16="http://schemas.microsoft.com/office/drawing/2014/main" id="{20729E7D-5744-4804-B78E-64F635B0946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26" name="TextBox 4725">
          <a:extLst>
            <a:ext uri="{FF2B5EF4-FFF2-40B4-BE49-F238E27FC236}">
              <a16:creationId xmlns:a16="http://schemas.microsoft.com/office/drawing/2014/main" id="{E38088CE-E0BE-4E2C-B1CC-3197E6EE6C9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27" name="TextBox 4726">
          <a:extLst>
            <a:ext uri="{FF2B5EF4-FFF2-40B4-BE49-F238E27FC236}">
              <a16:creationId xmlns:a16="http://schemas.microsoft.com/office/drawing/2014/main" id="{D4B22288-FFE0-4486-853B-714B7A6B476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28" name="TextBox 4727">
          <a:extLst>
            <a:ext uri="{FF2B5EF4-FFF2-40B4-BE49-F238E27FC236}">
              <a16:creationId xmlns:a16="http://schemas.microsoft.com/office/drawing/2014/main" id="{A15C6B66-0AAE-4665-A4DE-D311996BC34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29" name="TextBox 4728">
          <a:extLst>
            <a:ext uri="{FF2B5EF4-FFF2-40B4-BE49-F238E27FC236}">
              <a16:creationId xmlns:a16="http://schemas.microsoft.com/office/drawing/2014/main" id="{9FEBF315-C827-4835-AC2F-11300C23678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30" name="TextBox 4729">
          <a:extLst>
            <a:ext uri="{FF2B5EF4-FFF2-40B4-BE49-F238E27FC236}">
              <a16:creationId xmlns:a16="http://schemas.microsoft.com/office/drawing/2014/main" id="{275AEE28-B92B-4E6D-89BE-C67FD00BFB3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31" name="TextBox 4730">
          <a:extLst>
            <a:ext uri="{FF2B5EF4-FFF2-40B4-BE49-F238E27FC236}">
              <a16:creationId xmlns:a16="http://schemas.microsoft.com/office/drawing/2014/main" id="{EB06CF0D-A226-4E97-B07E-456D2A12751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32" name="TextBox 4731">
          <a:extLst>
            <a:ext uri="{FF2B5EF4-FFF2-40B4-BE49-F238E27FC236}">
              <a16:creationId xmlns:a16="http://schemas.microsoft.com/office/drawing/2014/main" id="{AFDA4337-D618-4280-8DD5-D03A8503F42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33" name="TextBox 4732">
          <a:extLst>
            <a:ext uri="{FF2B5EF4-FFF2-40B4-BE49-F238E27FC236}">
              <a16:creationId xmlns:a16="http://schemas.microsoft.com/office/drawing/2014/main" id="{DB13BF4A-60CB-457E-A105-AB82B1EAA82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34" name="TextBox 4733">
          <a:extLst>
            <a:ext uri="{FF2B5EF4-FFF2-40B4-BE49-F238E27FC236}">
              <a16:creationId xmlns:a16="http://schemas.microsoft.com/office/drawing/2014/main" id="{1757D05D-894D-439D-A18A-29724EB16DF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35" name="TextBox 4734">
          <a:extLst>
            <a:ext uri="{FF2B5EF4-FFF2-40B4-BE49-F238E27FC236}">
              <a16:creationId xmlns:a16="http://schemas.microsoft.com/office/drawing/2014/main" id="{712A48B7-A33D-47FB-9187-7788A68DADA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36" name="TextBox 4735">
          <a:extLst>
            <a:ext uri="{FF2B5EF4-FFF2-40B4-BE49-F238E27FC236}">
              <a16:creationId xmlns:a16="http://schemas.microsoft.com/office/drawing/2014/main" id="{30CB8C0B-E98B-4B22-AD17-4E23D33C1F2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37" name="TextBox 4736">
          <a:extLst>
            <a:ext uri="{FF2B5EF4-FFF2-40B4-BE49-F238E27FC236}">
              <a16:creationId xmlns:a16="http://schemas.microsoft.com/office/drawing/2014/main" id="{47951372-32B1-499B-9FE2-6405286751B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38" name="TextBox 4737">
          <a:extLst>
            <a:ext uri="{FF2B5EF4-FFF2-40B4-BE49-F238E27FC236}">
              <a16:creationId xmlns:a16="http://schemas.microsoft.com/office/drawing/2014/main" id="{6ABA9575-4E57-4A53-84D9-E82EED4DE80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39" name="TextBox 4738">
          <a:extLst>
            <a:ext uri="{FF2B5EF4-FFF2-40B4-BE49-F238E27FC236}">
              <a16:creationId xmlns:a16="http://schemas.microsoft.com/office/drawing/2014/main" id="{A88ACF24-13A2-48E6-ADE5-3E567298D33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40" name="TextBox 4739">
          <a:extLst>
            <a:ext uri="{FF2B5EF4-FFF2-40B4-BE49-F238E27FC236}">
              <a16:creationId xmlns:a16="http://schemas.microsoft.com/office/drawing/2014/main" id="{D70B4A81-F01B-4F79-98C0-8A4BC6CA650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41" name="TextBox 4740">
          <a:extLst>
            <a:ext uri="{FF2B5EF4-FFF2-40B4-BE49-F238E27FC236}">
              <a16:creationId xmlns:a16="http://schemas.microsoft.com/office/drawing/2014/main" id="{09BA30FD-5B4A-456A-BFBC-4DA306FCDBF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42" name="TextBox 4741">
          <a:extLst>
            <a:ext uri="{FF2B5EF4-FFF2-40B4-BE49-F238E27FC236}">
              <a16:creationId xmlns:a16="http://schemas.microsoft.com/office/drawing/2014/main" id="{C3DCB596-2592-4190-BBF6-ADEB0D9E018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43" name="TextBox 4742">
          <a:extLst>
            <a:ext uri="{FF2B5EF4-FFF2-40B4-BE49-F238E27FC236}">
              <a16:creationId xmlns:a16="http://schemas.microsoft.com/office/drawing/2014/main" id="{42F65AB6-7CA4-41A4-8DD6-FD339F2A7C3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44" name="TextBox 4743">
          <a:extLst>
            <a:ext uri="{FF2B5EF4-FFF2-40B4-BE49-F238E27FC236}">
              <a16:creationId xmlns:a16="http://schemas.microsoft.com/office/drawing/2014/main" id="{5B3F6359-1549-4A56-99B1-EA0B3BC9422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45" name="TextBox 4744">
          <a:extLst>
            <a:ext uri="{FF2B5EF4-FFF2-40B4-BE49-F238E27FC236}">
              <a16:creationId xmlns:a16="http://schemas.microsoft.com/office/drawing/2014/main" id="{3A529B76-CA54-4314-919A-5D37037D088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46" name="TextBox 4745">
          <a:extLst>
            <a:ext uri="{FF2B5EF4-FFF2-40B4-BE49-F238E27FC236}">
              <a16:creationId xmlns:a16="http://schemas.microsoft.com/office/drawing/2014/main" id="{70346B16-E035-47D9-875F-98D69439757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47" name="TextBox 4746">
          <a:extLst>
            <a:ext uri="{FF2B5EF4-FFF2-40B4-BE49-F238E27FC236}">
              <a16:creationId xmlns:a16="http://schemas.microsoft.com/office/drawing/2014/main" id="{D6452D4C-E9D3-432A-B9E8-BAE260DB221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48" name="TextBox 4747">
          <a:extLst>
            <a:ext uri="{FF2B5EF4-FFF2-40B4-BE49-F238E27FC236}">
              <a16:creationId xmlns:a16="http://schemas.microsoft.com/office/drawing/2014/main" id="{BE7E12B9-256B-48A2-A0F9-6AD57A5E2F6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49" name="TextBox 4748">
          <a:extLst>
            <a:ext uri="{FF2B5EF4-FFF2-40B4-BE49-F238E27FC236}">
              <a16:creationId xmlns:a16="http://schemas.microsoft.com/office/drawing/2014/main" id="{522410C8-E76F-4C21-9D58-B980109DFFD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50" name="TextBox 4749">
          <a:extLst>
            <a:ext uri="{FF2B5EF4-FFF2-40B4-BE49-F238E27FC236}">
              <a16:creationId xmlns:a16="http://schemas.microsoft.com/office/drawing/2014/main" id="{4E7984E3-3CE0-47DA-AB03-EADA995120B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51" name="TextBox 4750">
          <a:extLst>
            <a:ext uri="{FF2B5EF4-FFF2-40B4-BE49-F238E27FC236}">
              <a16:creationId xmlns:a16="http://schemas.microsoft.com/office/drawing/2014/main" id="{A5FD7407-4C9B-4E5A-B76F-273E752A274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52" name="TextBox 4751">
          <a:extLst>
            <a:ext uri="{FF2B5EF4-FFF2-40B4-BE49-F238E27FC236}">
              <a16:creationId xmlns:a16="http://schemas.microsoft.com/office/drawing/2014/main" id="{F1F7B332-8AFB-4912-8503-6C784B74A30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53" name="TextBox 4752">
          <a:extLst>
            <a:ext uri="{FF2B5EF4-FFF2-40B4-BE49-F238E27FC236}">
              <a16:creationId xmlns:a16="http://schemas.microsoft.com/office/drawing/2014/main" id="{610CC717-51F9-40C6-84ED-999A7CF17E2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54" name="TextBox 4753">
          <a:extLst>
            <a:ext uri="{FF2B5EF4-FFF2-40B4-BE49-F238E27FC236}">
              <a16:creationId xmlns:a16="http://schemas.microsoft.com/office/drawing/2014/main" id="{BF3D7463-DA46-45A8-931A-AC07485FFFE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55" name="TextBox 4754">
          <a:extLst>
            <a:ext uri="{FF2B5EF4-FFF2-40B4-BE49-F238E27FC236}">
              <a16:creationId xmlns:a16="http://schemas.microsoft.com/office/drawing/2014/main" id="{5FC00DF9-B82E-4364-AEFE-520FF618F97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56" name="TextBox 4755">
          <a:extLst>
            <a:ext uri="{FF2B5EF4-FFF2-40B4-BE49-F238E27FC236}">
              <a16:creationId xmlns:a16="http://schemas.microsoft.com/office/drawing/2014/main" id="{04840203-C078-4FF0-A291-A21DBA6C49E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57" name="TextBox 4756">
          <a:extLst>
            <a:ext uri="{FF2B5EF4-FFF2-40B4-BE49-F238E27FC236}">
              <a16:creationId xmlns:a16="http://schemas.microsoft.com/office/drawing/2014/main" id="{E22A67BB-6DD4-4DC8-8476-713608D08D0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58" name="TextBox 4757">
          <a:extLst>
            <a:ext uri="{FF2B5EF4-FFF2-40B4-BE49-F238E27FC236}">
              <a16:creationId xmlns:a16="http://schemas.microsoft.com/office/drawing/2014/main" id="{C05C4883-6089-4D7C-B9D7-FFE62FDBDF0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59" name="TextBox 4758">
          <a:extLst>
            <a:ext uri="{FF2B5EF4-FFF2-40B4-BE49-F238E27FC236}">
              <a16:creationId xmlns:a16="http://schemas.microsoft.com/office/drawing/2014/main" id="{D15100B7-5E71-417B-AF28-23C21A6DF2E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60" name="TextBox 4759">
          <a:extLst>
            <a:ext uri="{FF2B5EF4-FFF2-40B4-BE49-F238E27FC236}">
              <a16:creationId xmlns:a16="http://schemas.microsoft.com/office/drawing/2014/main" id="{3F5854A9-2C1D-4E82-89A0-7C8D89EE773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61" name="TextBox 4760">
          <a:extLst>
            <a:ext uri="{FF2B5EF4-FFF2-40B4-BE49-F238E27FC236}">
              <a16:creationId xmlns:a16="http://schemas.microsoft.com/office/drawing/2014/main" id="{E21C6FB4-CFA3-46E0-879F-882632E0D6B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62" name="TextBox 4761">
          <a:extLst>
            <a:ext uri="{FF2B5EF4-FFF2-40B4-BE49-F238E27FC236}">
              <a16:creationId xmlns:a16="http://schemas.microsoft.com/office/drawing/2014/main" id="{2E2C32C6-2F78-4462-8258-7B8EF45579C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63" name="TextBox 4762">
          <a:extLst>
            <a:ext uri="{FF2B5EF4-FFF2-40B4-BE49-F238E27FC236}">
              <a16:creationId xmlns:a16="http://schemas.microsoft.com/office/drawing/2014/main" id="{103E2B70-1AD3-4E57-AF53-A6097ECCC8B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64" name="TextBox 4763">
          <a:extLst>
            <a:ext uri="{FF2B5EF4-FFF2-40B4-BE49-F238E27FC236}">
              <a16:creationId xmlns:a16="http://schemas.microsoft.com/office/drawing/2014/main" id="{2EB35A60-2A79-482E-BD1A-59973496EB3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65" name="TextBox 4764">
          <a:extLst>
            <a:ext uri="{FF2B5EF4-FFF2-40B4-BE49-F238E27FC236}">
              <a16:creationId xmlns:a16="http://schemas.microsoft.com/office/drawing/2014/main" id="{4E5BFA34-3858-4A06-B9BC-929C6B93A1C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66" name="TextBox 4765">
          <a:extLst>
            <a:ext uri="{FF2B5EF4-FFF2-40B4-BE49-F238E27FC236}">
              <a16:creationId xmlns:a16="http://schemas.microsoft.com/office/drawing/2014/main" id="{FA18D47E-86E1-4CBB-84A5-2DD6DBCD19A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67" name="TextBox 4766">
          <a:extLst>
            <a:ext uri="{FF2B5EF4-FFF2-40B4-BE49-F238E27FC236}">
              <a16:creationId xmlns:a16="http://schemas.microsoft.com/office/drawing/2014/main" id="{A6EE0E50-8B78-4E45-B3CB-B4C2C4CE878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68" name="TextBox 4767">
          <a:extLst>
            <a:ext uri="{FF2B5EF4-FFF2-40B4-BE49-F238E27FC236}">
              <a16:creationId xmlns:a16="http://schemas.microsoft.com/office/drawing/2014/main" id="{2F2FE3DC-A8C2-4B02-B432-0F3B8A1C2EE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69" name="TextBox 4768">
          <a:extLst>
            <a:ext uri="{FF2B5EF4-FFF2-40B4-BE49-F238E27FC236}">
              <a16:creationId xmlns:a16="http://schemas.microsoft.com/office/drawing/2014/main" id="{D71DFC96-CE7E-4879-89D7-4A7BDD32813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70" name="TextBox 4769">
          <a:extLst>
            <a:ext uri="{FF2B5EF4-FFF2-40B4-BE49-F238E27FC236}">
              <a16:creationId xmlns:a16="http://schemas.microsoft.com/office/drawing/2014/main" id="{3CF11CF1-98FE-435D-896C-F96859788A5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71" name="TextBox 4770">
          <a:extLst>
            <a:ext uri="{FF2B5EF4-FFF2-40B4-BE49-F238E27FC236}">
              <a16:creationId xmlns:a16="http://schemas.microsoft.com/office/drawing/2014/main" id="{44F7A5C9-EDB2-4BAA-AD4C-60A502DCD87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72" name="TextBox 4771">
          <a:extLst>
            <a:ext uri="{FF2B5EF4-FFF2-40B4-BE49-F238E27FC236}">
              <a16:creationId xmlns:a16="http://schemas.microsoft.com/office/drawing/2014/main" id="{81DAB962-4491-4041-A731-4034A1016D8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73" name="TextBox 4772">
          <a:extLst>
            <a:ext uri="{FF2B5EF4-FFF2-40B4-BE49-F238E27FC236}">
              <a16:creationId xmlns:a16="http://schemas.microsoft.com/office/drawing/2014/main" id="{6EBE5609-E0C9-461C-AE8B-5AA9C3BADE7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74" name="TextBox 4773">
          <a:extLst>
            <a:ext uri="{FF2B5EF4-FFF2-40B4-BE49-F238E27FC236}">
              <a16:creationId xmlns:a16="http://schemas.microsoft.com/office/drawing/2014/main" id="{65C752EA-1DF8-49F7-8E5A-3DCDE08A2A7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75" name="TextBox 4774">
          <a:extLst>
            <a:ext uri="{FF2B5EF4-FFF2-40B4-BE49-F238E27FC236}">
              <a16:creationId xmlns:a16="http://schemas.microsoft.com/office/drawing/2014/main" id="{72BE8A59-624E-456C-94F9-A02EF166287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76" name="TextBox 4775">
          <a:extLst>
            <a:ext uri="{FF2B5EF4-FFF2-40B4-BE49-F238E27FC236}">
              <a16:creationId xmlns:a16="http://schemas.microsoft.com/office/drawing/2014/main" id="{9E322B05-73E7-4F0F-959D-FF8F7749D86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77" name="TextBox 4776">
          <a:extLst>
            <a:ext uri="{FF2B5EF4-FFF2-40B4-BE49-F238E27FC236}">
              <a16:creationId xmlns:a16="http://schemas.microsoft.com/office/drawing/2014/main" id="{1C912868-FA02-4A11-A22C-CD00DAB8DAF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78" name="TextBox 4777">
          <a:extLst>
            <a:ext uri="{FF2B5EF4-FFF2-40B4-BE49-F238E27FC236}">
              <a16:creationId xmlns:a16="http://schemas.microsoft.com/office/drawing/2014/main" id="{13F4A088-2EE6-489F-A4C1-48FA1A1A947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79" name="TextBox 4778">
          <a:extLst>
            <a:ext uri="{FF2B5EF4-FFF2-40B4-BE49-F238E27FC236}">
              <a16:creationId xmlns:a16="http://schemas.microsoft.com/office/drawing/2014/main" id="{CAFD3C9A-6148-4D98-B1A9-A89480CFF37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80" name="TextBox 4779">
          <a:extLst>
            <a:ext uri="{FF2B5EF4-FFF2-40B4-BE49-F238E27FC236}">
              <a16:creationId xmlns:a16="http://schemas.microsoft.com/office/drawing/2014/main" id="{5816FABF-3012-46F9-AF2E-3D711240A62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81" name="TextBox 4780">
          <a:extLst>
            <a:ext uri="{FF2B5EF4-FFF2-40B4-BE49-F238E27FC236}">
              <a16:creationId xmlns:a16="http://schemas.microsoft.com/office/drawing/2014/main" id="{5692A8CA-F8EB-48CC-AF00-0D8FC04F16F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82" name="TextBox 4781">
          <a:extLst>
            <a:ext uri="{FF2B5EF4-FFF2-40B4-BE49-F238E27FC236}">
              <a16:creationId xmlns:a16="http://schemas.microsoft.com/office/drawing/2014/main" id="{DBDCD95C-1F9B-4374-9E76-03D320D5A90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83" name="TextBox 4782">
          <a:extLst>
            <a:ext uri="{FF2B5EF4-FFF2-40B4-BE49-F238E27FC236}">
              <a16:creationId xmlns:a16="http://schemas.microsoft.com/office/drawing/2014/main" id="{ADFC384D-35B8-498F-90A9-AE62E3C633D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84" name="TextBox 4783">
          <a:extLst>
            <a:ext uri="{FF2B5EF4-FFF2-40B4-BE49-F238E27FC236}">
              <a16:creationId xmlns:a16="http://schemas.microsoft.com/office/drawing/2014/main" id="{0A0016D0-6317-4443-824E-841EB9C4190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85" name="TextBox 4784">
          <a:extLst>
            <a:ext uri="{FF2B5EF4-FFF2-40B4-BE49-F238E27FC236}">
              <a16:creationId xmlns:a16="http://schemas.microsoft.com/office/drawing/2014/main" id="{70C4EAE6-274D-4237-9F59-85441E20590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86" name="TextBox 4785">
          <a:extLst>
            <a:ext uri="{FF2B5EF4-FFF2-40B4-BE49-F238E27FC236}">
              <a16:creationId xmlns:a16="http://schemas.microsoft.com/office/drawing/2014/main" id="{F842D947-6827-4346-9F5D-48C3F161CD6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87" name="TextBox 4786">
          <a:extLst>
            <a:ext uri="{FF2B5EF4-FFF2-40B4-BE49-F238E27FC236}">
              <a16:creationId xmlns:a16="http://schemas.microsoft.com/office/drawing/2014/main" id="{5EEF4BBB-F7E3-4E27-BC19-59D2960FE3B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88" name="TextBox 4787">
          <a:extLst>
            <a:ext uri="{FF2B5EF4-FFF2-40B4-BE49-F238E27FC236}">
              <a16:creationId xmlns:a16="http://schemas.microsoft.com/office/drawing/2014/main" id="{13CF45B7-779E-4A88-B246-28E8ED4C12C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89" name="TextBox 4788">
          <a:extLst>
            <a:ext uri="{FF2B5EF4-FFF2-40B4-BE49-F238E27FC236}">
              <a16:creationId xmlns:a16="http://schemas.microsoft.com/office/drawing/2014/main" id="{5C2BFED2-258D-46E7-9F08-455797A1CFB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90" name="TextBox 4789">
          <a:extLst>
            <a:ext uri="{FF2B5EF4-FFF2-40B4-BE49-F238E27FC236}">
              <a16:creationId xmlns:a16="http://schemas.microsoft.com/office/drawing/2014/main" id="{21897751-0753-442C-B4E8-D30BD0BC679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91" name="TextBox 4790">
          <a:extLst>
            <a:ext uri="{FF2B5EF4-FFF2-40B4-BE49-F238E27FC236}">
              <a16:creationId xmlns:a16="http://schemas.microsoft.com/office/drawing/2014/main" id="{A169728C-0FAB-453E-9FDE-8BFA2685422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92" name="TextBox 4791">
          <a:extLst>
            <a:ext uri="{FF2B5EF4-FFF2-40B4-BE49-F238E27FC236}">
              <a16:creationId xmlns:a16="http://schemas.microsoft.com/office/drawing/2014/main" id="{79784CCD-3B16-4F54-80B7-E3E363D3378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93" name="TextBox 4792">
          <a:extLst>
            <a:ext uri="{FF2B5EF4-FFF2-40B4-BE49-F238E27FC236}">
              <a16:creationId xmlns:a16="http://schemas.microsoft.com/office/drawing/2014/main" id="{AB15895E-8319-43F1-9134-862DBAFDEC9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94" name="TextBox 4793">
          <a:extLst>
            <a:ext uri="{FF2B5EF4-FFF2-40B4-BE49-F238E27FC236}">
              <a16:creationId xmlns:a16="http://schemas.microsoft.com/office/drawing/2014/main" id="{C932AD32-CF65-4497-896A-FB005B8C5D7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95" name="TextBox 4794">
          <a:extLst>
            <a:ext uri="{FF2B5EF4-FFF2-40B4-BE49-F238E27FC236}">
              <a16:creationId xmlns:a16="http://schemas.microsoft.com/office/drawing/2014/main" id="{5544B981-6AD2-4004-93D3-B94625D2773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96" name="TextBox 4795">
          <a:extLst>
            <a:ext uri="{FF2B5EF4-FFF2-40B4-BE49-F238E27FC236}">
              <a16:creationId xmlns:a16="http://schemas.microsoft.com/office/drawing/2014/main" id="{7977F5EF-5DB8-42EE-AC91-80FE38EC2CC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97" name="TextBox 4796">
          <a:extLst>
            <a:ext uri="{FF2B5EF4-FFF2-40B4-BE49-F238E27FC236}">
              <a16:creationId xmlns:a16="http://schemas.microsoft.com/office/drawing/2014/main" id="{360D9A15-E48B-4B7B-B100-1336A89D83A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98" name="TextBox 4797">
          <a:extLst>
            <a:ext uri="{FF2B5EF4-FFF2-40B4-BE49-F238E27FC236}">
              <a16:creationId xmlns:a16="http://schemas.microsoft.com/office/drawing/2014/main" id="{A7E67150-18C3-4A07-A161-BF1E93C9EE5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99" name="TextBox 4798">
          <a:extLst>
            <a:ext uri="{FF2B5EF4-FFF2-40B4-BE49-F238E27FC236}">
              <a16:creationId xmlns:a16="http://schemas.microsoft.com/office/drawing/2014/main" id="{6218C202-2CA3-4978-A187-FF9A7CE9E45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00" name="TextBox 4799">
          <a:extLst>
            <a:ext uri="{FF2B5EF4-FFF2-40B4-BE49-F238E27FC236}">
              <a16:creationId xmlns:a16="http://schemas.microsoft.com/office/drawing/2014/main" id="{BE9E0706-4EDE-4028-B925-6FF826F155D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01" name="TextBox 4800">
          <a:extLst>
            <a:ext uri="{FF2B5EF4-FFF2-40B4-BE49-F238E27FC236}">
              <a16:creationId xmlns:a16="http://schemas.microsoft.com/office/drawing/2014/main" id="{AD0061DE-3284-45E4-B610-48A1F28ED5F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02" name="TextBox 4801">
          <a:extLst>
            <a:ext uri="{FF2B5EF4-FFF2-40B4-BE49-F238E27FC236}">
              <a16:creationId xmlns:a16="http://schemas.microsoft.com/office/drawing/2014/main" id="{6203F401-7E2A-4CC6-A854-7A3F62280B4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03" name="TextBox 4802">
          <a:extLst>
            <a:ext uri="{FF2B5EF4-FFF2-40B4-BE49-F238E27FC236}">
              <a16:creationId xmlns:a16="http://schemas.microsoft.com/office/drawing/2014/main" id="{281FF351-449C-453E-AFB5-381AC1959D4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04" name="TextBox 4803">
          <a:extLst>
            <a:ext uri="{FF2B5EF4-FFF2-40B4-BE49-F238E27FC236}">
              <a16:creationId xmlns:a16="http://schemas.microsoft.com/office/drawing/2014/main" id="{5D429594-EF88-4182-B43C-93C81535F20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05" name="TextBox 4804">
          <a:extLst>
            <a:ext uri="{FF2B5EF4-FFF2-40B4-BE49-F238E27FC236}">
              <a16:creationId xmlns:a16="http://schemas.microsoft.com/office/drawing/2014/main" id="{D909B83D-CD93-4296-9195-23639CCF653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06" name="TextBox 4805">
          <a:extLst>
            <a:ext uri="{FF2B5EF4-FFF2-40B4-BE49-F238E27FC236}">
              <a16:creationId xmlns:a16="http://schemas.microsoft.com/office/drawing/2014/main" id="{3EBD7110-BF2E-432A-8E85-CCE61F9EA69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07" name="TextBox 4806">
          <a:extLst>
            <a:ext uri="{FF2B5EF4-FFF2-40B4-BE49-F238E27FC236}">
              <a16:creationId xmlns:a16="http://schemas.microsoft.com/office/drawing/2014/main" id="{91F113B0-6BC1-49DA-AB4C-DE4FA2B3D0F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08" name="TextBox 4807">
          <a:extLst>
            <a:ext uri="{FF2B5EF4-FFF2-40B4-BE49-F238E27FC236}">
              <a16:creationId xmlns:a16="http://schemas.microsoft.com/office/drawing/2014/main" id="{B4EADBD6-3785-4D72-ADBA-0D67C1B1A89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09" name="TextBox 4808">
          <a:extLst>
            <a:ext uri="{FF2B5EF4-FFF2-40B4-BE49-F238E27FC236}">
              <a16:creationId xmlns:a16="http://schemas.microsoft.com/office/drawing/2014/main" id="{985C1046-EE79-4E7A-8953-8EC337314D1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10" name="TextBox 4809">
          <a:extLst>
            <a:ext uri="{FF2B5EF4-FFF2-40B4-BE49-F238E27FC236}">
              <a16:creationId xmlns:a16="http://schemas.microsoft.com/office/drawing/2014/main" id="{F6D070DF-E047-409D-9DAB-67C2D36258D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11" name="TextBox 4810">
          <a:extLst>
            <a:ext uri="{FF2B5EF4-FFF2-40B4-BE49-F238E27FC236}">
              <a16:creationId xmlns:a16="http://schemas.microsoft.com/office/drawing/2014/main" id="{E8224AC6-9445-43BD-9817-A6C417CF9C4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12" name="TextBox 4811">
          <a:extLst>
            <a:ext uri="{FF2B5EF4-FFF2-40B4-BE49-F238E27FC236}">
              <a16:creationId xmlns:a16="http://schemas.microsoft.com/office/drawing/2014/main" id="{1084B619-A5A9-4118-A74E-C32859F6472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13" name="TextBox 4812">
          <a:extLst>
            <a:ext uri="{FF2B5EF4-FFF2-40B4-BE49-F238E27FC236}">
              <a16:creationId xmlns:a16="http://schemas.microsoft.com/office/drawing/2014/main" id="{77F71168-F9A5-4A81-ABC1-952A58DDDB3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14" name="TextBox 4813">
          <a:extLst>
            <a:ext uri="{FF2B5EF4-FFF2-40B4-BE49-F238E27FC236}">
              <a16:creationId xmlns:a16="http://schemas.microsoft.com/office/drawing/2014/main" id="{35251167-2AD2-4FCB-9779-A951FF462AF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15" name="TextBox 4814">
          <a:extLst>
            <a:ext uri="{FF2B5EF4-FFF2-40B4-BE49-F238E27FC236}">
              <a16:creationId xmlns:a16="http://schemas.microsoft.com/office/drawing/2014/main" id="{555BE8D5-EF86-4DCC-A821-3A596719098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16" name="TextBox 4815">
          <a:extLst>
            <a:ext uri="{FF2B5EF4-FFF2-40B4-BE49-F238E27FC236}">
              <a16:creationId xmlns:a16="http://schemas.microsoft.com/office/drawing/2014/main" id="{36F07C50-6F34-427C-A72F-4098BFD6A96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17" name="TextBox 4816">
          <a:extLst>
            <a:ext uri="{FF2B5EF4-FFF2-40B4-BE49-F238E27FC236}">
              <a16:creationId xmlns:a16="http://schemas.microsoft.com/office/drawing/2014/main" id="{32E9EEE5-743D-4805-B416-C0FDCD0D451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18" name="TextBox 4817">
          <a:extLst>
            <a:ext uri="{FF2B5EF4-FFF2-40B4-BE49-F238E27FC236}">
              <a16:creationId xmlns:a16="http://schemas.microsoft.com/office/drawing/2014/main" id="{1BA398A5-BD58-4FFC-B409-F320825DAE4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19" name="TextBox 4818">
          <a:extLst>
            <a:ext uri="{FF2B5EF4-FFF2-40B4-BE49-F238E27FC236}">
              <a16:creationId xmlns:a16="http://schemas.microsoft.com/office/drawing/2014/main" id="{E9F4E0ED-73C6-41A5-AB6D-01F948BE990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20" name="TextBox 4819">
          <a:extLst>
            <a:ext uri="{FF2B5EF4-FFF2-40B4-BE49-F238E27FC236}">
              <a16:creationId xmlns:a16="http://schemas.microsoft.com/office/drawing/2014/main" id="{BDB1BF3E-0168-4510-848B-EBFC1A1A838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21" name="TextBox 4820">
          <a:extLst>
            <a:ext uri="{FF2B5EF4-FFF2-40B4-BE49-F238E27FC236}">
              <a16:creationId xmlns:a16="http://schemas.microsoft.com/office/drawing/2014/main" id="{F42E90D9-DF1E-44C7-A524-79E2914EA0F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22" name="TextBox 4821">
          <a:extLst>
            <a:ext uri="{FF2B5EF4-FFF2-40B4-BE49-F238E27FC236}">
              <a16:creationId xmlns:a16="http://schemas.microsoft.com/office/drawing/2014/main" id="{F1DF6944-146F-43A8-8D00-C3BE0974551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23" name="TextBox 4822">
          <a:extLst>
            <a:ext uri="{FF2B5EF4-FFF2-40B4-BE49-F238E27FC236}">
              <a16:creationId xmlns:a16="http://schemas.microsoft.com/office/drawing/2014/main" id="{AB04D6F5-8245-4DCD-A4BD-A3AF94ABF48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24" name="TextBox 4823">
          <a:extLst>
            <a:ext uri="{FF2B5EF4-FFF2-40B4-BE49-F238E27FC236}">
              <a16:creationId xmlns:a16="http://schemas.microsoft.com/office/drawing/2014/main" id="{91554AC5-5E8D-400C-9E28-0B91BAF4EAB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25" name="TextBox 4824">
          <a:extLst>
            <a:ext uri="{FF2B5EF4-FFF2-40B4-BE49-F238E27FC236}">
              <a16:creationId xmlns:a16="http://schemas.microsoft.com/office/drawing/2014/main" id="{A8B59DAF-E170-48B9-BE9A-5DE27284D38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26" name="TextBox 4825">
          <a:extLst>
            <a:ext uri="{FF2B5EF4-FFF2-40B4-BE49-F238E27FC236}">
              <a16:creationId xmlns:a16="http://schemas.microsoft.com/office/drawing/2014/main" id="{4E404CED-8C07-4E8D-B4AD-3313980A699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27" name="TextBox 4826">
          <a:extLst>
            <a:ext uri="{FF2B5EF4-FFF2-40B4-BE49-F238E27FC236}">
              <a16:creationId xmlns:a16="http://schemas.microsoft.com/office/drawing/2014/main" id="{A6EBCE7A-3DE8-408D-A94B-E94E7FEE20A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28" name="TextBox 4827">
          <a:extLst>
            <a:ext uri="{FF2B5EF4-FFF2-40B4-BE49-F238E27FC236}">
              <a16:creationId xmlns:a16="http://schemas.microsoft.com/office/drawing/2014/main" id="{3C6AE811-DDE1-46A8-AC23-11A4274B65C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29" name="TextBox 4828">
          <a:extLst>
            <a:ext uri="{FF2B5EF4-FFF2-40B4-BE49-F238E27FC236}">
              <a16:creationId xmlns:a16="http://schemas.microsoft.com/office/drawing/2014/main" id="{BDC2F0BA-9D1A-446E-8B8F-1B2869D0F49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30" name="TextBox 4829">
          <a:extLst>
            <a:ext uri="{FF2B5EF4-FFF2-40B4-BE49-F238E27FC236}">
              <a16:creationId xmlns:a16="http://schemas.microsoft.com/office/drawing/2014/main" id="{441E79A1-F2A1-4B87-BAC6-6397562868B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31" name="TextBox 4830">
          <a:extLst>
            <a:ext uri="{FF2B5EF4-FFF2-40B4-BE49-F238E27FC236}">
              <a16:creationId xmlns:a16="http://schemas.microsoft.com/office/drawing/2014/main" id="{3E0622E4-1721-4024-A062-22F6DA06EA3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32" name="TextBox 4831">
          <a:extLst>
            <a:ext uri="{FF2B5EF4-FFF2-40B4-BE49-F238E27FC236}">
              <a16:creationId xmlns:a16="http://schemas.microsoft.com/office/drawing/2014/main" id="{970C8FAC-A358-467E-A9C0-77A23B6FDA9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33" name="TextBox 4832">
          <a:extLst>
            <a:ext uri="{FF2B5EF4-FFF2-40B4-BE49-F238E27FC236}">
              <a16:creationId xmlns:a16="http://schemas.microsoft.com/office/drawing/2014/main" id="{8E33B413-F2A2-4CA9-ADFD-3F297A8D619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34" name="TextBox 4833">
          <a:extLst>
            <a:ext uri="{FF2B5EF4-FFF2-40B4-BE49-F238E27FC236}">
              <a16:creationId xmlns:a16="http://schemas.microsoft.com/office/drawing/2014/main" id="{E029A11D-586E-4FA4-B293-BE2EF7D53C6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35" name="TextBox 4834">
          <a:extLst>
            <a:ext uri="{FF2B5EF4-FFF2-40B4-BE49-F238E27FC236}">
              <a16:creationId xmlns:a16="http://schemas.microsoft.com/office/drawing/2014/main" id="{61909206-F33A-49C8-8855-2D87426ECC3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36" name="TextBox 4835">
          <a:extLst>
            <a:ext uri="{FF2B5EF4-FFF2-40B4-BE49-F238E27FC236}">
              <a16:creationId xmlns:a16="http://schemas.microsoft.com/office/drawing/2014/main" id="{74F428E7-A427-4B8C-BA22-7F715626D26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37" name="TextBox 4836">
          <a:extLst>
            <a:ext uri="{FF2B5EF4-FFF2-40B4-BE49-F238E27FC236}">
              <a16:creationId xmlns:a16="http://schemas.microsoft.com/office/drawing/2014/main" id="{E83FC251-5AB5-4422-A98A-23F35C59AB2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38" name="TextBox 4837">
          <a:extLst>
            <a:ext uri="{FF2B5EF4-FFF2-40B4-BE49-F238E27FC236}">
              <a16:creationId xmlns:a16="http://schemas.microsoft.com/office/drawing/2014/main" id="{2053CBB9-16E6-4EC7-A89B-8564ADB7117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39" name="TextBox 4838">
          <a:extLst>
            <a:ext uri="{FF2B5EF4-FFF2-40B4-BE49-F238E27FC236}">
              <a16:creationId xmlns:a16="http://schemas.microsoft.com/office/drawing/2014/main" id="{F7C8BADE-020E-49F1-820E-DFE55678142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40" name="TextBox 4839">
          <a:extLst>
            <a:ext uri="{FF2B5EF4-FFF2-40B4-BE49-F238E27FC236}">
              <a16:creationId xmlns:a16="http://schemas.microsoft.com/office/drawing/2014/main" id="{03D5C17A-5D48-4257-9873-3CD56E853DE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41" name="TextBox 4840">
          <a:extLst>
            <a:ext uri="{FF2B5EF4-FFF2-40B4-BE49-F238E27FC236}">
              <a16:creationId xmlns:a16="http://schemas.microsoft.com/office/drawing/2014/main" id="{88DD2562-4A64-42FA-A83B-DC46B7113D8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42" name="TextBox 4841">
          <a:extLst>
            <a:ext uri="{FF2B5EF4-FFF2-40B4-BE49-F238E27FC236}">
              <a16:creationId xmlns:a16="http://schemas.microsoft.com/office/drawing/2014/main" id="{C8BEE0C0-995E-4AC9-BA3D-6309678979A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43" name="TextBox 4842">
          <a:extLst>
            <a:ext uri="{FF2B5EF4-FFF2-40B4-BE49-F238E27FC236}">
              <a16:creationId xmlns:a16="http://schemas.microsoft.com/office/drawing/2014/main" id="{B748FC38-21D3-4CA6-B865-70925138E67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44" name="TextBox 4843">
          <a:extLst>
            <a:ext uri="{FF2B5EF4-FFF2-40B4-BE49-F238E27FC236}">
              <a16:creationId xmlns:a16="http://schemas.microsoft.com/office/drawing/2014/main" id="{D040BD56-BC77-46AA-8C4B-A915C672B49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45" name="TextBox 4844">
          <a:extLst>
            <a:ext uri="{FF2B5EF4-FFF2-40B4-BE49-F238E27FC236}">
              <a16:creationId xmlns:a16="http://schemas.microsoft.com/office/drawing/2014/main" id="{C34E43D5-75BD-4835-9005-C21599EF2FB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46" name="TextBox 4845">
          <a:extLst>
            <a:ext uri="{FF2B5EF4-FFF2-40B4-BE49-F238E27FC236}">
              <a16:creationId xmlns:a16="http://schemas.microsoft.com/office/drawing/2014/main" id="{A9A3F2BB-B0C2-4C82-B9A4-ED472382B19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47" name="TextBox 4846">
          <a:extLst>
            <a:ext uri="{FF2B5EF4-FFF2-40B4-BE49-F238E27FC236}">
              <a16:creationId xmlns:a16="http://schemas.microsoft.com/office/drawing/2014/main" id="{7406C913-45E6-4F89-897D-14F63333317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48" name="TextBox 4847">
          <a:extLst>
            <a:ext uri="{FF2B5EF4-FFF2-40B4-BE49-F238E27FC236}">
              <a16:creationId xmlns:a16="http://schemas.microsoft.com/office/drawing/2014/main" id="{E2126719-003F-4171-AD99-74AF078D63B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49" name="TextBox 4848">
          <a:extLst>
            <a:ext uri="{FF2B5EF4-FFF2-40B4-BE49-F238E27FC236}">
              <a16:creationId xmlns:a16="http://schemas.microsoft.com/office/drawing/2014/main" id="{79D0FCF8-9D36-4F3C-8C2E-95C57BB25B3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50" name="TextBox 4849">
          <a:extLst>
            <a:ext uri="{FF2B5EF4-FFF2-40B4-BE49-F238E27FC236}">
              <a16:creationId xmlns:a16="http://schemas.microsoft.com/office/drawing/2014/main" id="{0D21E647-883F-4ABD-951D-97DAE31F732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51" name="TextBox 4850">
          <a:extLst>
            <a:ext uri="{FF2B5EF4-FFF2-40B4-BE49-F238E27FC236}">
              <a16:creationId xmlns:a16="http://schemas.microsoft.com/office/drawing/2014/main" id="{C7886EF0-0054-4C27-BE72-32AD39B718A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52" name="TextBox 4851">
          <a:extLst>
            <a:ext uri="{FF2B5EF4-FFF2-40B4-BE49-F238E27FC236}">
              <a16:creationId xmlns:a16="http://schemas.microsoft.com/office/drawing/2014/main" id="{9738FE97-62C4-4932-9BB4-D43A61C9A43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53" name="TextBox 4852">
          <a:extLst>
            <a:ext uri="{FF2B5EF4-FFF2-40B4-BE49-F238E27FC236}">
              <a16:creationId xmlns:a16="http://schemas.microsoft.com/office/drawing/2014/main" id="{4366F551-0034-40AF-8C7E-7ED639949C6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54" name="TextBox 4853">
          <a:extLst>
            <a:ext uri="{FF2B5EF4-FFF2-40B4-BE49-F238E27FC236}">
              <a16:creationId xmlns:a16="http://schemas.microsoft.com/office/drawing/2014/main" id="{8080058B-5080-4B03-85D9-FC8427A43B6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55" name="TextBox 4854">
          <a:extLst>
            <a:ext uri="{FF2B5EF4-FFF2-40B4-BE49-F238E27FC236}">
              <a16:creationId xmlns:a16="http://schemas.microsoft.com/office/drawing/2014/main" id="{60FA8B91-3567-4E71-A305-DC2A1CDC5FC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56" name="TextBox 4855">
          <a:extLst>
            <a:ext uri="{FF2B5EF4-FFF2-40B4-BE49-F238E27FC236}">
              <a16:creationId xmlns:a16="http://schemas.microsoft.com/office/drawing/2014/main" id="{D2A6E25B-B9C1-40D0-84DF-DF625F9459A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57" name="TextBox 4856">
          <a:extLst>
            <a:ext uri="{FF2B5EF4-FFF2-40B4-BE49-F238E27FC236}">
              <a16:creationId xmlns:a16="http://schemas.microsoft.com/office/drawing/2014/main" id="{98FBA4C7-7021-44D9-B2DF-D8CC67F9B2B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58" name="TextBox 4857">
          <a:extLst>
            <a:ext uri="{FF2B5EF4-FFF2-40B4-BE49-F238E27FC236}">
              <a16:creationId xmlns:a16="http://schemas.microsoft.com/office/drawing/2014/main" id="{C99B75C3-EAC4-4892-B794-8EE36CE32C4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59" name="TextBox 4858">
          <a:extLst>
            <a:ext uri="{FF2B5EF4-FFF2-40B4-BE49-F238E27FC236}">
              <a16:creationId xmlns:a16="http://schemas.microsoft.com/office/drawing/2014/main" id="{9317EDB2-03A8-4F54-8068-6F64088FD1C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60" name="TextBox 4859">
          <a:extLst>
            <a:ext uri="{FF2B5EF4-FFF2-40B4-BE49-F238E27FC236}">
              <a16:creationId xmlns:a16="http://schemas.microsoft.com/office/drawing/2014/main" id="{03D41892-8E24-4C27-8CCE-C31DBB0E6E0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61" name="TextBox 4860">
          <a:extLst>
            <a:ext uri="{FF2B5EF4-FFF2-40B4-BE49-F238E27FC236}">
              <a16:creationId xmlns:a16="http://schemas.microsoft.com/office/drawing/2014/main" id="{4CBF9A51-9660-4075-8CA5-E3E62C4CD79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62" name="TextBox 4861">
          <a:extLst>
            <a:ext uri="{FF2B5EF4-FFF2-40B4-BE49-F238E27FC236}">
              <a16:creationId xmlns:a16="http://schemas.microsoft.com/office/drawing/2014/main" id="{BB223C8B-6AA2-4E82-BC05-EAC7CCBA306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63" name="TextBox 4862">
          <a:extLst>
            <a:ext uri="{FF2B5EF4-FFF2-40B4-BE49-F238E27FC236}">
              <a16:creationId xmlns:a16="http://schemas.microsoft.com/office/drawing/2014/main" id="{DA53BD7D-9F09-4285-9C8C-08473F62C8A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64" name="TextBox 4863">
          <a:extLst>
            <a:ext uri="{FF2B5EF4-FFF2-40B4-BE49-F238E27FC236}">
              <a16:creationId xmlns:a16="http://schemas.microsoft.com/office/drawing/2014/main" id="{308009AC-F8C1-4217-AA0D-7F9B774A2C9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65" name="TextBox 4864">
          <a:extLst>
            <a:ext uri="{FF2B5EF4-FFF2-40B4-BE49-F238E27FC236}">
              <a16:creationId xmlns:a16="http://schemas.microsoft.com/office/drawing/2014/main" id="{644B552E-67F0-43D2-91C4-9ACE1263AD8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66" name="TextBox 4865">
          <a:extLst>
            <a:ext uri="{FF2B5EF4-FFF2-40B4-BE49-F238E27FC236}">
              <a16:creationId xmlns:a16="http://schemas.microsoft.com/office/drawing/2014/main" id="{5A717450-6E1F-4E9D-ACFF-5808F2841A5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67" name="TextBox 4866">
          <a:extLst>
            <a:ext uri="{FF2B5EF4-FFF2-40B4-BE49-F238E27FC236}">
              <a16:creationId xmlns:a16="http://schemas.microsoft.com/office/drawing/2014/main" id="{402F0652-7D65-40FA-9864-D6AD3F246FF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68" name="TextBox 4867">
          <a:extLst>
            <a:ext uri="{FF2B5EF4-FFF2-40B4-BE49-F238E27FC236}">
              <a16:creationId xmlns:a16="http://schemas.microsoft.com/office/drawing/2014/main" id="{125A15D6-4F72-4476-B566-35CD250FF9F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69" name="TextBox 4868">
          <a:extLst>
            <a:ext uri="{FF2B5EF4-FFF2-40B4-BE49-F238E27FC236}">
              <a16:creationId xmlns:a16="http://schemas.microsoft.com/office/drawing/2014/main" id="{5A8A0223-7D9E-434A-8911-53817584671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70" name="TextBox 4869">
          <a:extLst>
            <a:ext uri="{FF2B5EF4-FFF2-40B4-BE49-F238E27FC236}">
              <a16:creationId xmlns:a16="http://schemas.microsoft.com/office/drawing/2014/main" id="{D5935AB2-8780-488A-90DC-EE545389FD3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71" name="TextBox 4870">
          <a:extLst>
            <a:ext uri="{FF2B5EF4-FFF2-40B4-BE49-F238E27FC236}">
              <a16:creationId xmlns:a16="http://schemas.microsoft.com/office/drawing/2014/main" id="{6C997A13-02C8-43DF-8819-F9EC9BD3B98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72" name="TextBox 4871">
          <a:extLst>
            <a:ext uri="{FF2B5EF4-FFF2-40B4-BE49-F238E27FC236}">
              <a16:creationId xmlns:a16="http://schemas.microsoft.com/office/drawing/2014/main" id="{6C8579DF-F184-43D0-9825-0E2A73D640C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73" name="TextBox 4872">
          <a:extLst>
            <a:ext uri="{FF2B5EF4-FFF2-40B4-BE49-F238E27FC236}">
              <a16:creationId xmlns:a16="http://schemas.microsoft.com/office/drawing/2014/main" id="{3483DD5D-DF53-4619-AA48-11247A7F62C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74" name="TextBox 4873">
          <a:extLst>
            <a:ext uri="{FF2B5EF4-FFF2-40B4-BE49-F238E27FC236}">
              <a16:creationId xmlns:a16="http://schemas.microsoft.com/office/drawing/2014/main" id="{A272630D-34D6-4116-A619-A94429F06B4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75" name="TextBox 4874">
          <a:extLst>
            <a:ext uri="{FF2B5EF4-FFF2-40B4-BE49-F238E27FC236}">
              <a16:creationId xmlns:a16="http://schemas.microsoft.com/office/drawing/2014/main" id="{116458C8-DEA8-408D-A184-318458B9362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76" name="TextBox 4875">
          <a:extLst>
            <a:ext uri="{FF2B5EF4-FFF2-40B4-BE49-F238E27FC236}">
              <a16:creationId xmlns:a16="http://schemas.microsoft.com/office/drawing/2014/main" id="{8BC5BEC9-1535-40DB-899A-840600E1805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77" name="TextBox 4876">
          <a:extLst>
            <a:ext uri="{FF2B5EF4-FFF2-40B4-BE49-F238E27FC236}">
              <a16:creationId xmlns:a16="http://schemas.microsoft.com/office/drawing/2014/main" id="{B28985F2-7E4A-4B66-88DF-278F4ED18D6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78" name="TextBox 4877">
          <a:extLst>
            <a:ext uri="{FF2B5EF4-FFF2-40B4-BE49-F238E27FC236}">
              <a16:creationId xmlns:a16="http://schemas.microsoft.com/office/drawing/2014/main" id="{9AB13202-8A61-431C-B051-4E3CBFB139D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79" name="TextBox 4878">
          <a:extLst>
            <a:ext uri="{FF2B5EF4-FFF2-40B4-BE49-F238E27FC236}">
              <a16:creationId xmlns:a16="http://schemas.microsoft.com/office/drawing/2014/main" id="{6F70E17E-B01E-48A0-8AB2-90ED507762A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80" name="TextBox 4879">
          <a:extLst>
            <a:ext uri="{FF2B5EF4-FFF2-40B4-BE49-F238E27FC236}">
              <a16:creationId xmlns:a16="http://schemas.microsoft.com/office/drawing/2014/main" id="{F4702331-F2DB-4457-8D7C-DF8ED5DCFDC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81" name="TextBox 4880">
          <a:extLst>
            <a:ext uri="{FF2B5EF4-FFF2-40B4-BE49-F238E27FC236}">
              <a16:creationId xmlns:a16="http://schemas.microsoft.com/office/drawing/2014/main" id="{DCEEF952-97CC-486F-93A3-C408A6E7CF6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82" name="TextBox 4881">
          <a:extLst>
            <a:ext uri="{FF2B5EF4-FFF2-40B4-BE49-F238E27FC236}">
              <a16:creationId xmlns:a16="http://schemas.microsoft.com/office/drawing/2014/main" id="{EEAC7D09-2523-4C2E-850F-FAA81903705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83" name="TextBox 4882">
          <a:extLst>
            <a:ext uri="{FF2B5EF4-FFF2-40B4-BE49-F238E27FC236}">
              <a16:creationId xmlns:a16="http://schemas.microsoft.com/office/drawing/2014/main" id="{3A647833-5AE1-4684-A369-87B25322FA7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84" name="TextBox 4883">
          <a:extLst>
            <a:ext uri="{FF2B5EF4-FFF2-40B4-BE49-F238E27FC236}">
              <a16:creationId xmlns:a16="http://schemas.microsoft.com/office/drawing/2014/main" id="{A53B5C7D-4013-4C34-A105-577BF72CF66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85" name="TextBox 4884">
          <a:extLst>
            <a:ext uri="{FF2B5EF4-FFF2-40B4-BE49-F238E27FC236}">
              <a16:creationId xmlns:a16="http://schemas.microsoft.com/office/drawing/2014/main" id="{DCB1E048-950F-4F51-AF30-B5A5A285E35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86" name="TextBox 4885">
          <a:extLst>
            <a:ext uri="{FF2B5EF4-FFF2-40B4-BE49-F238E27FC236}">
              <a16:creationId xmlns:a16="http://schemas.microsoft.com/office/drawing/2014/main" id="{3CDF2F0E-CDDB-4372-94CC-94F222E1EC5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87" name="TextBox 4886">
          <a:extLst>
            <a:ext uri="{FF2B5EF4-FFF2-40B4-BE49-F238E27FC236}">
              <a16:creationId xmlns:a16="http://schemas.microsoft.com/office/drawing/2014/main" id="{6C2F43E3-6118-438C-9ED2-E26D933AF6E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88" name="TextBox 4887">
          <a:extLst>
            <a:ext uri="{FF2B5EF4-FFF2-40B4-BE49-F238E27FC236}">
              <a16:creationId xmlns:a16="http://schemas.microsoft.com/office/drawing/2014/main" id="{053B1F79-C337-4821-89B3-5E80A47D01F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89" name="TextBox 4888">
          <a:extLst>
            <a:ext uri="{FF2B5EF4-FFF2-40B4-BE49-F238E27FC236}">
              <a16:creationId xmlns:a16="http://schemas.microsoft.com/office/drawing/2014/main" id="{2AFDD55A-96CC-414E-912E-58ED608BC8B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90" name="TextBox 4889">
          <a:extLst>
            <a:ext uri="{FF2B5EF4-FFF2-40B4-BE49-F238E27FC236}">
              <a16:creationId xmlns:a16="http://schemas.microsoft.com/office/drawing/2014/main" id="{C2EA2217-2291-4C56-AE21-BEE7DBE5ED7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91" name="TextBox 4890">
          <a:extLst>
            <a:ext uri="{FF2B5EF4-FFF2-40B4-BE49-F238E27FC236}">
              <a16:creationId xmlns:a16="http://schemas.microsoft.com/office/drawing/2014/main" id="{3AA46FE8-80E6-4BE8-9DCC-9D822776CB4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92" name="TextBox 4891">
          <a:extLst>
            <a:ext uri="{FF2B5EF4-FFF2-40B4-BE49-F238E27FC236}">
              <a16:creationId xmlns:a16="http://schemas.microsoft.com/office/drawing/2014/main" id="{1F5FA09C-32EE-43AC-8014-E0E9B1A5AF6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93" name="TextBox 4892">
          <a:extLst>
            <a:ext uri="{FF2B5EF4-FFF2-40B4-BE49-F238E27FC236}">
              <a16:creationId xmlns:a16="http://schemas.microsoft.com/office/drawing/2014/main" id="{0DF76AA0-03CA-442D-A2AC-839964AFEC4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94" name="TextBox 4893">
          <a:extLst>
            <a:ext uri="{FF2B5EF4-FFF2-40B4-BE49-F238E27FC236}">
              <a16:creationId xmlns:a16="http://schemas.microsoft.com/office/drawing/2014/main" id="{3486625C-802E-41EF-9252-B24810F2FE2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95" name="TextBox 4894">
          <a:extLst>
            <a:ext uri="{FF2B5EF4-FFF2-40B4-BE49-F238E27FC236}">
              <a16:creationId xmlns:a16="http://schemas.microsoft.com/office/drawing/2014/main" id="{019DCC17-0FE6-45C4-A1C0-D6404384282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96" name="TextBox 4895">
          <a:extLst>
            <a:ext uri="{FF2B5EF4-FFF2-40B4-BE49-F238E27FC236}">
              <a16:creationId xmlns:a16="http://schemas.microsoft.com/office/drawing/2014/main" id="{E4528381-7EAF-46D4-91D7-108B1BFE3F5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97" name="TextBox 4896">
          <a:extLst>
            <a:ext uri="{FF2B5EF4-FFF2-40B4-BE49-F238E27FC236}">
              <a16:creationId xmlns:a16="http://schemas.microsoft.com/office/drawing/2014/main" id="{C1A35BD9-79F9-463D-8303-E9C9172D6EF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98" name="TextBox 4897">
          <a:extLst>
            <a:ext uri="{FF2B5EF4-FFF2-40B4-BE49-F238E27FC236}">
              <a16:creationId xmlns:a16="http://schemas.microsoft.com/office/drawing/2014/main" id="{F5CD9915-A2AA-46AD-A1D4-A46FA674039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99" name="TextBox 4898">
          <a:extLst>
            <a:ext uri="{FF2B5EF4-FFF2-40B4-BE49-F238E27FC236}">
              <a16:creationId xmlns:a16="http://schemas.microsoft.com/office/drawing/2014/main" id="{BFAFD308-791C-4043-8789-206C935E81F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00" name="TextBox 4899">
          <a:extLst>
            <a:ext uri="{FF2B5EF4-FFF2-40B4-BE49-F238E27FC236}">
              <a16:creationId xmlns:a16="http://schemas.microsoft.com/office/drawing/2014/main" id="{1F901A32-43BE-482E-87F3-530F4640652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01" name="TextBox 4900">
          <a:extLst>
            <a:ext uri="{FF2B5EF4-FFF2-40B4-BE49-F238E27FC236}">
              <a16:creationId xmlns:a16="http://schemas.microsoft.com/office/drawing/2014/main" id="{C985EF32-DFAE-4BBD-A76C-40C876AD8E3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02" name="TextBox 4901">
          <a:extLst>
            <a:ext uri="{FF2B5EF4-FFF2-40B4-BE49-F238E27FC236}">
              <a16:creationId xmlns:a16="http://schemas.microsoft.com/office/drawing/2014/main" id="{64B1B392-43B9-4B96-8FA9-8360ED82DBC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03" name="TextBox 4902">
          <a:extLst>
            <a:ext uri="{FF2B5EF4-FFF2-40B4-BE49-F238E27FC236}">
              <a16:creationId xmlns:a16="http://schemas.microsoft.com/office/drawing/2014/main" id="{0A30CD1C-17E5-433E-BC82-987318616D0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04" name="TextBox 4903">
          <a:extLst>
            <a:ext uri="{FF2B5EF4-FFF2-40B4-BE49-F238E27FC236}">
              <a16:creationId xmlns:a16="http://schemas.microsoft.com/office/drawing/2014/main" id="{0C2F0F52-AC26-491F-98FF-1C432D60C9D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05" name="TextBox 4904">
          <a:extLst>
            <a:ext uri="{FF2B5EF4-FFF2-40B4-BE49-F238E27FC236}">
              <a16:creationId xmlns:a16="http://schemas.microsoft.com/office/drawing/2014/main" id="{BB2EDC1F-BB89-4759-9B6B-08FB781CBAC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06" name="TextBox 4905">
          <a:extLst>
            <a:ext uri="{FF2B5EF4-FFF2-40B4-BE49-F238E27FC236}">
              <a16:creationId xmlns:a16="http://schemas.microsoft.com/office/drawing/2014/main" id="{38198682-7F51-4AF6-94A8-BF065BA113D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07" name="TextBox 4906">
          <a:extLst>
            <a:ext uri="{FF2B5EF4-FFF2-40B4-BE49-F238E27FC236}">
              <a16:creationId xmlns:a16="http://schemas.microsoft.com/office/drawing/2014/main" id="{05EFF338-7ABB-4822-A24E-3F535FB91B8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08" name="TextBox 4907">
          <a:extLst>
            <a:ext uri="{FF2B5EF4-FFF2-40B4-BE49-F238E27FC236}">
              <a16:creationId xmlns:a16="http://schemas.microsoft.com/office/drawing/2014/main" id="{FCB170C0-75DD-4D70-AE56-7802C1632A8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09" name="TextBox 4908">
          <a:extLst>
            <a:ext uri="{FF2B5EF4-FFF2-40B4-BE49-F238E27FC236}">
              <a16:creationId xmlns:a16="http://schemas.microsoft.com/office/drawing/2014/main" id="{933A66F1-7409-4D53-911E-CA47775CF51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10" name="TextBox 4909">
          <a:extLst>
            <a:ext uri="{FF2B5EF4-FFF2-40B4-BE49-F238E27FC236}">
              <a16:creationId xmlns:a16="http://schemas.microsoft.com/office/drawing/2014/main" id="{0E69B7A9-CC9D-4E1E-914C-29DA0AA7161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11" name="TextBox 4910">
          <a:extLst>
            <a:ext uri="{FF2B5EF4-FFF2-40B4-BE49-F238E27FC236}">
              <a16:creationId xmlns:a16="http://schemas.microsoft.com/office/drawing/2014/main" id="{C963CB21-D499-4C30-9A5D-2BAB221FD36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12" name="TextBox 4911">
          <a:extLst>
            <a:ext uri="{FF2B5EF4-FFF2-40B4-BE49-F238E27FC236}">
              <a16:creationId xmlns:a16="http://schemas.microsoft.com/office/drawing/2014/main" id="{943D92CE-2B6F-415C-998A-356C463E6D9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13" name="TextBox 4912">
          <a:extLst>
            <a:ext uri="{FF2B5EF4-FFF2-40B4-BE49-F238E27FC236}">
              <a16:creationId xmlns:a16="http://schemas.microsoft.com/office/drawing/2014/main" id="{C5802D02-ECFA-46A3-BDDB-4958C757A42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14" name="TextBox 4913">
          <a:extLst>
            <a:ext uri="{FF2B5EF4-FFF2-40B4-BE49-F238E27FC236}">
              <a16:creationId xmlns:a16="http://schemas.microsoft.com/office/drawing/2014/main" id="{49D90294-57C5-48E2-9197-51C719DBC8D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15" name="TextBox 4914">
          <a:extLst>
            <a:ext uri="{FF2B5EF4-FFF2-40B4-BE49-F238E27FC236}">
              <a16:creationId xmlns:a16="http://schemas.microsoft.com/office/drawing/2014/main" id="{00FE28BA-BA3F-4B9B-9A4C-35C3886F300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16" name="TextBox 4915">
          <a:extLst>
            <a:ext uri="{FF2B5EF4-FFF2-40B4-BE49-F238E27FC236}">
              <a16:creationId xmlns:a16="http://schemas.microsoft.com/office/drawing/2014/main" id="{D86ABF35-A840-4991-A985-B0291F0CB64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17" name="TextBox 4916">
          <a:extLst>
            <a:ext uri="{FF2B5EF4-FFF2-40B4-BE49-F238E27FC236}">
              <a16:creationId xmlns:a16="http://schemas.microsoft.com/office/drawing/2014/main" id="{C0B9823B-F7A2-4F6E-86B6-CF68D5229B2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18" name="TextBox 4917">
          <a:extLst>
            <a:ext uri="{FF2B5EF4-FFF2-40B4-BE49-F238E27FC236}">
              <a16:creationId xmlns:a16="http://schemas.microsoft.com/office/drawing/2014/main" id="{98C55CEE-0EA9-414D-9A45-51458DBF18D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19" name="TextBox 4918">
          <a:extLst>
            <a:ext uri="{FF2B5EF4-FFF2-40B4-BE49-F238E27FC236}">
              <a16:creationId xmlns:a16="http://schemas.microsoft.com/office/drawing/2014/main" id="{C4B39FF4-24A7-4D0B-824F-9BB0B4E22EE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20" name="TextBox 4919">
          <a:extLst>
            <a:ext uri="{FF2B5EF4-FFF2-40B4-BE49-F238E27FC236}">
              <a16:creationId xmlns:a16="http://schemas.microsoft.com/office/drawing/2014/main" id="{B84543C8-F85F-4B24-B643-54B47CFCDF4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21" name="TextBox 4920">
          <a:extLst>
            <a:ext uri="{FF2B5EF4-FFF2-40B4-BE49-F238E27FC236}">
              <a16:creationId xmlns:a16="http://schemas.microsoft.com/office/drawing/2014/main" id="{122C57C4-D9B6-4A44-9763-2A88BE240C8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22" name="TextBox 4921">
          <a:extLst>
            <a:ext uri="{FF2B5EF4-FFF2-40B4-BE49-F238E27FC236}">
              <a16:creationId xmlns:a16="http://schemas.microsoft.com/office/drawing/2014/main" id="{3C3F85A4-1429-4FB1-B51D-320CEA2AC40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23" name="TextBox 4922">
          <a:extLst>
            <a:ext uri="{FF2B5EF4-FFF2-40B4-BE49-F238E27FC236}">
              <a16:creationId xmlns:a16="http://schemas.microsoft.com/office/drawing/2014/main" id="{7175A0BD-B4AE-4AC1-BB0C-2E797FD2840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24" name="TextBox 4923">
          <a:extLst>
            <a:ext uri="{FF2B5EF4-FFF2-40B4-BE49-F238E27FC236}">
              <a16:creationId xmlns:a16="http://schemas.microsoft.com/office/drawing/2014/main" id="{5AF95142-49EC-40D0-8777-49C5A63C84D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25" name="TextBox 4924">
          <a:extLst>
            <a:ext uri="{FF2B5EF4-FFF2-40B4-BE49-F238E27FC236}">
              <a16:creationId xmlns:a16="http://schemas.microsoft.com/office/drawing/2014/main" id="{60840C9F-A59D-43AD-92DA-D9B565F781A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26" name="TextBox 4925">
          <a:extLst>
            <a:ext uri="{FF2B5EF4-FFF2-40B4-BE49-F238E27FC236}">
              <a16:creationId xmlns:a16="http://schemas.microsoft.com/office/drawing/2014/main" id="{621DD8E7-58BC-45C2-9A4B-A37475D4698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27" name="TextBox 4926">
          <a:extLst>
            <a:ext uri="{FF2B5EF4-FFF2-40B4-BE49-F238E27FC236}">
              <a16:creationId xmlns:a16="http://schemas.microsoft.com/office/drawing/2014/main" id="{4418AA7F-231F-49AB-9C25-BB2F8F7689C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28" name="TextBox 4927">
          <a:extLst>
            <a:ext uri="{FF2B5EF4-FFF2-40B4-BE49-F238E27FC236}">
              <a16:creationId xmlns:a16="http://schemas.microsoft.com/office/drawing/2014/main" id="{C8A816B9-E0D0-4FBB-A2E9-54EECCCCB40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29" name="TextBox 4928">
          <a:extLst>
            <a:ext uri="{FF2B5EF4-FFF2-40B4-BE49-F238E27FC236}">
              <a16:creationId xmlns:a16="http://schemas.microsoft.com/office/drawing/2014/main" id="{1ABF49A6-79CC-40FA-937D-03F85A1141A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30" name="TextBox 4929">
          <a:extLst>
            <a:ext uri="{FF2B5EF4-FFF2-40B4-BE49-F238E27FC236}">
              <a16:creationId xmlns:a16="http://schemas.microsoft.com/office/drawing/2014/main" id="{90C2E1E5-9679-48D9-928B-F0181D7B496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31" name="TextBox 4930">
          <a:extLst>
            <a:ext uri="{FF2B5EF4-FFF2-40B4-BE49-F238E27FC236}">
              <a16:creationId xmlns:a16="http://schemas.microsoft.com/office/drawing/2014/main" id="{33307F54-339F-400C-9D81-71F016D9E16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32" name="TextBox 4931">
          <a:extLst>
            <a:ext uri="{FF2B5EF4-FFF2-40B4-BE49-F238E27FC236}">
              <a16:creationId xmlns:a16="http://schemas.microsoft.com/office/drawing/2014/main" id="{DF5DA1A2-F8BD-45BB-91C9-4596490460C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33" name="TextBox 4932">
          <a:extLst>
            <a:ext uri="{FF2B5EF4-FFF2-40B4-BE49-F238E27FC236}">
              <a16:creationId xmlns:a16="http://schemas.microsoft.com/office/drawing/2014/main" id="{E9593C58-5434-4A74-A40F-AA21A732D4B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34" name="TextBox 4933">
          <a:extLst>
            <a:ext uri="{FF2B5EF4-FFF2-40B4-BE49-F238E27FC236}">
              <a16:creationId xmlns:a16="http://schemas.microsoft.com/office/drawing/2014/main" id="{8C0F3703-A9A6-4B0B-AB3F-68C135D1A02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35" name="TextBox 4934">
          <a:extLst>
            <a:ext uri="{FF2B5EF4-FFF2-40B4-BE49-F238E27FC236}">
              <a16:creationId xmlns:a16="http://schemas.microsoft.com/office/drawing/2014/main" id="{D8313ADA-4DD7-44DA-9FAB-746970057A2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36" name="TextBox 4935">
          <a:extLst>
            <a:ext uri="{FF2B5EF4-FFF2-40B4-BE49-F238E27FC236}">
              <a16:creationId xmlns:a16="http://schemas.microsoft.com/office/drawing/2014/main" id="{625BCFC8-25B9-4C6C-AF4D-873C2B2D4D5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37" name="TextBox 4936">
          <a:extLst>
            <a:ext uri="{FF2B5EF4-FFF2-40B4-BE49-F238E27FC236}">
              <a16:creationId xmlns:a16="http://schemas.microsoft.com/office/drawing/2014/main" id="{F0B695BB-824B-4975-9B70-97CC99C3B98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38" name="TextBox 4937">
          <a:extLst>
            <a:ext uri="{FF2B5EF4-FFF2-40B4-BE49-F238E27FC236}">
              <a16:creationId xmlns:a16="http://schemas.microsoft.com/office/drawing/2014/main" id="{A67E87B7-EB0F-4547-A92B-6458CE802E3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39" name="TextBox 4938">
          <a:extLst>
            <a:ext uri="{FF2B5EF4-FFF2-40B4-BE49-F238E27FC236}">
              <a16:creationId xmlns:a16="http://schemas.microsoft.com/office/drawing/2014/main" id="{493B860F-B624-4751-A9D2-368A9F3D93E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40" name="TextBox 4939">
          <a:extLst>
            <a:ext uri="{FF2B5EF4-FFF2-40B4-BE49-F238E27FC236}">
              <a16:creationId xmlns:a16="http://schemas.microsoft.com/office/drawing/2014/main" id="{9123A5F1-6ACF-4B6A-93B4-105D0149BD2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41" name="TextBox 4940">
          <a:extLst>
            <a:ext uri="{FF2B5EF4-FFF2-40B4-BE49-F238E27FC236}">
              <a16:creationId xmlns:a16="http://schemas.microsoft.com/office/drawing/2014/main" id="{1A9D401D-549F-4B53-B10A-60E61E81162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42" name="TextBox 4941">
          <a:extLst>
            <a:ext uri="{FF2B5EF4-FFF2-40B4-BE49-F238E27FC236}">
              <a16:creationId xmlns:a16="http://schemas.microsoft.com/office/drawing/2014/main" id="{D15C20DF-9743-40CF-A93F-2AFE83E0B70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43" name="TextBox 4942">
          <a:extLst>
            <a:ext uri="{FF2B5EF4-FFF2-40B4-BE49-F238E27FC236}">
              <a16:creationId xmlns:a16="http://schemas.microsoft.com/office/drawing/2014/main" id="{D5047A01-4E31-44D1-A651-FCC8FA1938F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44" name="TextBox 4943">
          <a:extLst>
            <a:ext uri="{FF2B5EF4-FFF2-40B4-BE49-F238E27FC236}">
              <a16:creationId xmlns:a16="http://schemas.microsoft.com/office/drawing/2014/main" id="{662F2B50-9674-48A9-A6EB-0F06B50728C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45" name="TextBox 4944">
          <a:extLst>
            <a:ext uri="{FF2B5EF4-FFF2-40B4-BE49-F238E27FC236}">
              <a16:creationId xmlns:a16="http://schemas.microsoft.com/office/drawing/2014/main" id="{36478177-76C1-4E3C-A344-F57FB4C147B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46" name="TextBox 4945">
          <a:extLst>
            <a:ext uri="{FF2B5EF4-FFF2-40B4-BE49-F238E27FC236}">
              <a16:creationId xmlns:a16="http://schemas.microsoft.com/office/drawing/2014/main" id="{EA594A49-68AB-47F7-BABC-518AC9F17A9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47" name="TextBox 4946">
          <a:extLst>
            <a:ext uri="{FF2B5EF4-FFF2-40B4-BE49-F238E27FC236}">
              <a16:creationId xmlns:a16="http://schemas.microsoft.com/office/drawing/2014/main" id="{32574D94-21A6-409B-B52A-9D8AE8D29F1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48" name="TextBox 4947">
          <a:extLst>
            <a:ext uri="{FF2B5EF4-FFF2-40B4-BE49-F238E27FC236}">
              <a16:creationId xmlns:a16="http://schemas.microsoft.com/office/drawing/2014/main" id="{C23D5777-9531-4AB8-A13A-18872F3F33B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49" name="TextBox 4948">
          <a:extLst>
            <a:ext uri="{FF2B5EF4-FFF2-40B4-BE49-F238E27FC236}">
              <a16:creationId xmlns:a16="http://schemas.microsoft.com/office/drawing/2014/main" id="{8F8D4159-478A-4E34-94A7-BA6755A1EAC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50" name="TextBox 4949">
          <a:extLst>
            <a:ext uri="{FF2B5EF4-FFF2-40B4-BE49-F238E27FC236}">
              <a16:creationId xmlns:a16="http://schemas.microsoft.com/office/drawing/2014/main" id="{8B52CDB2-F20E-48A2-AF48-802C47AE7B4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51" name="TextBox 4950">
          <a:extLst>
            <a:ext uri="{FF2B5EF4-FFF2-40B4-BE49-F238E27FC236}">
              <a16:creationId xmlns:a16="http://schemas.microsoft.com/office/drawing/2014/main" id="{EC758D55-4D24-4999-BFF2-E68B68BFC60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52" name="TextBox 4951">
          <a:extLst>
            <a:ext uri="{FF2B5EF4-FFF2-40B4-BE49-F238E27FC236}">
              <a16:creationId xmlns:a16="http://schemas.microsoft.com/office/drawing/2014/main" id="{765191CF-F0A3-47BB-A45B-AAFA1F2C7ED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53" name="TextBox 4952">
          <a:extLst>
            <a:ext uri="{FF2B5EF4-FFF2-40B4-BE49-F238E27FC236}">
              <a16:creationId xmlns:a16="http://schemas.microsoft.com/office/drawing/2014/main" id="{6F90A8E1-1C8F-4D63-B002-5F275CC8F9A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54" name="TextBox 4953">
          <a:extLst>
            <a:ext uri="{FF2B5EF4-FFF2-40B4-BE49-F238E27FC236}">
              <a16:creationId xmlns:a16="http://schemas.microsoft.com/office/drawing/2014/main" id="{9657790F-2310-4C97-9ADA-19C60BCCF95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55" name="TextBox 4954">
          <a:extLst>
            <a:ext uri="{FF2B5EF4-FFF2-40B4-BE49-F238E27FC236}">
              <a16:creationId xmlns:a16="http://schemas.microsoft.com/office/drawing/2014/main" id="{FFA10660-8C3E-4915-B714-E80984E08D3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56" name="TextBox 4955">
          <a:extLst>
            <a:ext uri="{FF2B5EF4-FFF2-40B4-BE49-F238E27FC236}">
              <a16:creationId xmlns:a16="http://schemas.microsoft.com/office/drawing/2014/main" id="{7D3DCDFF-B945-455D-BEA7-94673EFFE71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57" name="TextBox 4956">
          <a:extLst>
            <a:ext uri="{FF2B5EF4-FFF2-40B4-BE49-F238E27FC236}">
              <a16:creationId xmlns:a16="http://schemas.microsoft.com/office/drawing/2014/main" id="{61B7410F-976C-48DA-BF14-8C48B283CD9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58" name="TextBox 4957">
          <a:extLst>
            <a:ext uri="{FF2B5EF4-FFF2-40B4-BE49-F238E27FC236}">
              <a16:creationId xmlns:a16="http://schemas.microsoft.com/office/drawing/2014/main" id="{65F07777-DF89-465D-A7E7-970C270FE73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59" name="TextBox 4958">
          <a:extLst>
            <a:ext uri="{FF2B5EF4-FFF2-40B4-BE49-F238E27FC236}">
              <a16:creationId xmlns:a16="http://schemas.microsoft.com/office/drawing/2014/main" id="{005B4906-558E-4886-AD49-E404265CE71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60" name="TextBox 4959">
          <a:extLst>
            <a:ext uri="{FF2B5EF4-FFF2-40B4-BE49-F238E27FC236}">
              <a16:creationId xmlns:a16="http://schemas.microsoft.com/office/drawing/2014/main" id="{D151F83E-F90D-40F0-B087-577910C9298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61" name="TextBox 4960">
          <a:extLst>
            <a:ext uri="{FF2B5EF4-FFF2-40B4-BE49-F238E27FC236}">
              <a16:creationId xmlns:a16="http://schemas.microsoft.com/office/drawing/2014/main" id="{7B9CEED0-0118-4664-98D2-358A61927CD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62" name="TextBox 4961">
          <a:extLst>
            <a:ext uri="{FF2B5EF4-FFF2-40B4-BE49-F238E27FC236}">
              <a16:creationId xmlns:a16="http://schemas.microsoft.com/office/drawing/2014/main" id="{FA1A75E2-09CA-4B12-BD97-ECEDB4868C3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63" name="TextBox 4962">
          <a:extLst>
            <a:ext uri="{FF2B5EF4-FFF2-40B4-BE49-F238E27FC236}">
              <a16:creationId xmlns:a16="http://schemas.microsoft.com/office/drawing/2014/main" id="{E97CB505-A474-43E9-8148-C7D369BEA57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64" name="TextBox 4963">
          <a:extLst>
            <a:ext uri="{FF2B5EF4-FFF2-40B4-BE49-F238E27FC236}">
              <a16:creationId xmlns:a16="http://schemas.microsoft.com/office/drawing/2014/main" id="{71FDF87A-BD43-4F1B-8333-597A1E962FA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65" name="TextBox 4964">
          <a:extLst>
            <a:ext uri="{FF2B5EF4-FFF2-40B4-BE49-F238E27FC236}">
              <a16:creationId xmlns:a16="http://schemas.microsoft.com/office/drawing/2014/main" id="{9C9930AE-9081-439C-A425-F6ECE5B8D9D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66" name="TextBox 4965">
          <a:extLst>
            <a:ext uri="{FF2B5EF4-FFF2-40B4-BE49-F238E27FC236}">
              <a16:creationId xmlns:a16="http://schemas.microsoft.com/office/drawing/2014/main" id="{C97C75E5-9D34-42BF-AD91-F61B8CB0296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67" name="TextBox 4966">
          <a:extLst>
            <a:ext uri="{FF2B5EF4-FFF2-40B4-BE49-F238E27FC236}">
              <a16:creationId xmlns:a16="http://schemas.microsoft.com/office/drawing/2014/main" id="{2183CF63-9003-4496-A18C-54BD020BEB6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68" name="TextBox 4967">
          <a:extLst>
            <a:ext uri="{FF2B5EF4-FFF2-40B4-BE49-F238E27FC236}">
              <a16:creationId xmlns:a16="http://schemas.microsoft.com/office/drawing/2014/main" id="{C30CCAB5-581F-48FE-9614-C02BFDC947A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69" name="TextBox 4968">
          <a:extLst>
            <a:ext uri="{FF2B5EF4-FFF2-40B4-BE49-F238E27FC236}">
              <a16:creationId xmlns:a16="http://schemas.microsoft.com/office/drawing/2014/main" id="{C1C21788-4D1F-43AE-A3D9-E1517BC8A57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70" name="TextBox 4969">
          <a:extLst>
            <a:ext uri="{FF2B5EF4-FFF2-40B4-BE49-F238E27FC236}">
              <a16:creationId xmlns:a16="http://schemas.microsoft.com/office/drawing/2014/main" id="{A59CFBEE-CB41-4216-8BD7-2DF16C77168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71" name="TextBox 4970">
          <a:extLst>
            <a:ext uri="{FF2B5EF4-FFF2-40B4-BE49-F238E27FC236}">
              <a16:creationId xmlns:a16="http://schemas.microsoft.com/office/drawing/2014/main" id="{909A3F72-A601-4C79-BC81-180D368FBBC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72" name="TextBox 4971">
          <a:extLst>
            <a:ext uri="{FF2B5EF4-FFF2-40B4-BE49-F238E27FC236}">
              <a16:creationId xmlns:a16="http://schemas.microsoft.com/office/drawing/2014/main" id="{70859D63-1831-4F3F-90F0-C2D56416F83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73" name="TextBox 4972">
          <a:extLst>
            <a:ext uri="{FF2B5EF4-FFF2-40B4-BE49-F238E27FC236}">
              <a16:creationId xmlns:a16="http://schemas.microsoft.com/office/drawing/2014/main" id="{528A6E6A-4182-4B17-AB2D-F26D26A6B55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74" name="TextBox 4973">
          <a:extLst>
            <a:ext uri="{FF2B5EF4-FFF2-40B4-BE49-F238E27FC236}">
              <a16:creationId xmlns:a16="http://schemas.microsoft.com/office/drawing/2014/main" id="{5F3E774E-0B64-4F60-AB21-8BE855082B0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75" name="TextBox 4974">
          <a:extLst>
            <a:ext uri="{FF2B5EF4-FFF2-40B4-BE49-F238E27FC236}">
              <a16:creationId xmlns:a16="http://schemas.microsoft.com/office/drawing/2014/main" id="{0F9B8E48-F18F-447D-8B23-8B80B065320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76" name="TextBox 4975">
          <a:extLst>
            <a:ext uri="{FF2B5EF4-FFF2-40B4-BE49-F238E27FC236}">
              <a16:creationId xmlns:a16="http://schemas.microsoft.com/office/drawing/2014/main" id="{ED4CE085-9622-46C2-87C2-9EECC2AEFD2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77" name="TextBox 4976">
          <a:extLst>
            <a:ext uri="{FF2B5EF4-FFF2-40B4-BE49-F238E27FC236}">
              <a16:creationId xmlns:a16="http://schemas.microsoft.com/office/drawing/2014/main" id="{247F4A0A-567E-4CC2-8B63-06D3BB82AE7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78" name="TextBox 4977">
          <a:extLst>
            <a:ext uri="{FF2B5EF4-FFF2-40B4-BE49-F238E27FC236}">
              <a16:creationId xmlns:a16="http://schemas.microsoft.com/office/drawing/2014/main" id="{77AFD279-C42E-4569-9831-2760936B811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79" name="TextBox 4978">
          <a:extLst>
            <a:ext uri="{FF2B5EF4-FFF2-40B4-BE49-F238E27FC236}">
              <a16:creationId xmlns:a16="http://schemas.microsoft.com/office/drawing/2014/main" id="{163D1C0F-261C-4199-A9CB-22E6E2EBCDD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80" name="TextBox 4979">
          <a:extLst>
            <a:ext uri="{FF2B5EF4-FFF2-40B4-BE49-F238E27FC236}">
              <a16:creationId xmlns:a16="http://schemas.microsoft.com/office/drawing/2014/main" id="{F30EE669-A888-4F2F-BFC8-305249AC158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81" name="TextBox 4980">
          <a:extLst>
            <a:ext uri="{FF2B5EF4-FFF2-40B4-BE49-F238E27FC236}">
              <a16:creationId xmlns:a16="http://schemas.microsoft.com/office/drawing/2014/main" id="{205A6C6C-C94F-480C-92DA-0DBDC06A439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82" name="TextBox 4981">
          <a:extLst>
            <a:ext uri="{FF2B5EF4-FFF2-40B4-BE49-F238E27FC236}">
              <a16:creationId xmlns:a16="http://schemas.microsoft.com/office/drawing/2014/main" id="{1E03E8A5-3550-46E5-99E0-B517A359514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83" name="TextBox 4982">
          <a:extLst>
            <a:ext uri="{FF2B5EF4-FFF2-40B4-BE49-F238E27FC236}">
              <a16:creationId xmlns:a16="http://schemas.microsoft.com/office/drawing/2014/main" id="{2C60F75E-F06F-4250-BB68-AE845EAB5CE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84" name="TextBox 4983">
          <a:extLst>
            <a:ext uri="{FF2B5EF4-FFF2-40B4-BE49-F238E27FC236}">
              <a16:creationId xmlns:a16="http://schemas.microsoft.com/office/drawing/2014/main" id="{3A2791EB-5F62-42CA-B197-CBC6F10C8EA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85" name="TextBox 4984">
          <a:extLst>
            <a:ext uri="{FF2B5EF4-FFF2-40B4-BE49-F238E27FC236}">
              <a16:creationId xmlns:a16="http://schemas.microsoft.com/office/drawing/2014/main" id="{FFCE852D-8D54-47FC-AEED-96E61A4FA94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86" name="TextBox 4985">
          <a:extLst>
            <a:ext uri="{FF2B5EF4-FFF2-40B4-BE49-F238E27FC236}">
              <a16:creationId xmlns:a16="http://schemas.microsoft.com/office/drawing/2014/main" id="{478BAD88-3E15-43D8-952E-9CD11D47485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87" name="TextBox 4986">
          <a:extLst>
            <a:ext uri="{FF2B5EF4-FFF2-40B4-BE49-F238E27FC236}">
              <a16:creationId xmlns:a16="http://schemas.microsoft.com/office/drawing/2014/main" id="{8DC9A664-2938-43D2-87CC-934AFB5A660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88" name="TextBox 4987">
          <a:extLst>
            <a:ext uri="{FF2B5EF4-FFF2-40B4-BE49-F238E27FC236}">
              <a16:creationId xmlns:a16="http://schemas.microsoft.com/office/drawing/2014/main" id="{64616576-8B70-413B-87BC-910C7CB3820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89" name="TextBox 4988">
          <a:extLst>
            <a:ext uri="{FF2B5EF4-FFF2-40B4-BE49-F238E27FC236}">
              <a16:creationId xmlns:a16="http://schemas.microsoft.com/office/drawing/2014/main" id="{64DA378C-180C-4601-A840-C2AF9FD6E4A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90" name="TextBox 4989">
          <a:extLst>
            <a:ext uri="{FF2B5EF4-FFF2-40B4-BE49-F238E27FC236}">
              <a16:creationId xmlns:a16="http://schemas.microsoft.com/office/drawing/2014/main" id="{FEC0AC87-42E3-4CE4-803A-F50A925A702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91" name="TextBox 4990">
          <a:extLst>
            <a:ext uri="{FF2B5EF4-FFF2-40B4-BE49-F238E27FC236}">
              <a16:creationId xmlns:a16="http://schemas.microsoft.com/office/drawing/2014/main" id="{D650453B-0B09-4943-82F1-CEAD645DFE6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92" name="TextBox 4991">
          <a:extLst>
            <a:ext uri="{FF2B5EF4-FFF2-40B4-BE49-F238E27FC236}">
              <a16:creationId xmlns:a16="http://schemas.microsoft.com/office/drawing/2014/main" id="{16A77DAC-92FE-40BE-AFAD-EFBCB3383E8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93" name="TextBox 4992">
          <a:extLst>
            <a:ext uri="{FF2B5EF4-FFF2-40B4-BE49-F238E27FC236}">
              <a16:creationId xmlns:a16="http://schemas.microsoft.com/office/drawing/2014/main" id="{E27F9279-C78A-419B-928E-F4C4F3599C6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94" name="TextBox 4993">
          <a:extLst>
            <a:ext uri="{FF2B5EF4-FFF2-40B4-BE49-F238E27FC236}">
              <a16:creationId xmlns:a16="http://schemas.microsoft.com/office/drawing/2014/main" id="{13F54A13-22A1-454D-AA6D-9AD2B5660E9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95" name="TextBox 4994">
          <a:extLst>
            <a:ext uri="{FF2B5EF4-FFF2-40B4-BE49-F238E27FC236}">
              <a16:creationId xmlns:a16="http://schemas.microsoft.com/office/drawing/2014/main" id="{6958991A-DF35-4A88-87DE-7AF39C72CFA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96" name="TextBox 4995">
          <a:extLst>
            <a:ext uri="{FF2B5EF4-FFF2-40B4-BE49-F238E27FC236}">
              <a16:creationId xmlns:a16="http://schemas.microsoft.com/office/drawing/2014/main" id="{86780744-C73A-4A2C-9FC7-66899945691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97" name="TextBox 4996">
          <a:extLst>
            <a:ext uri="{FF2B5EF4-FFF2-40B4-BE49-F238E27FC236}">
              <a16:creationId xmlns:a16="http://schemas.microsoft.com/office/drawing/2014/main" id="{CF3CED5C-BF7C-4448-B1BE-721C2ADD3A7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98" name="TextBox 4997">
          <a:extLst>
            <a:ext uri="{FF2B5EF4-FFF2-40B4-BE49-F238E27FC236}">
              <a16:creationId xmlns:a16="http://schemas.microsoft.com/office/drawing/2014/main" id="{B934FAFE-1567-4988-8DF6-6BD92E0700E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99" name="TextBox 4998">
          <a:extLst>
            <a:ext uri="{FF2B5EF4-FFF2-40B4-BE49-F238E27FC236}">
              <a16:creationId xmlns:a16="http://schemas.microsoft.com/office/drawing/2014/main" id="{DB80E65D-FE47-44E7-B085-E0C3089D881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00" name="TextBox 4999">
          <a:extLst>
            <a:ext uri="{FF2B5EF4-FFF2-40B4-BE49-F238E27FC236}">
              <a16:creationId xmlns:a16="http://schemas.microsoft.com/office/drawing/2014/main" id="{AAD4442C-4D82-4985-B4D2-09DC73EE418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01" name="TextBox 5000">
          <a:extLst>
            <a:ext uri="{FF2B5EF4-FFF2-40B4-BE49-F238E27FC236}">
              <a16:creationId xmlns:a16="http://schemas.microsoft.com/office/drawing/2014/main" id="{D288036E-55EC-4B2F-A746-F616103F04D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02" name="TextBox 5001">
          <a:extLst>
            <a:ext uri="{FF2B5EF4-FFF2-40B4-BE49-F238E27FC236}">
              <a16:creationId xmlns:a16="http://schemas.microsoft.com/office/drawing/2014/main" id="{971A674B-C1FB-4572-926C-DBE05506D06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03" name="TextBox 5002">
          <a:extLst>
            <a:ext uri="{FF2B5EF4-FFF2-40B4-BE49-F238E27FC236}">
              <a16:creationId xmlns:a16="http://schemas.microsoft.com/office/drawing/2014/main" id="{8CA1088D-FD40-4BDC-95A3-A1E8812D3F6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04" name="TextBox 5003">
          <a:extLst>
            <a:ext uri="{FF2B5EF4-FFF2-40B4-BE49-F238E27FC236}">
              <a16:creationId xmlns:a16="http://schemas.microsoft.com/office/drawing/2014/main" id="{E6352A23-15F9-4929-905F-7E21AF307F9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05" name="TextBox 5004">
          <a:extLst>
            <a:ext uri="{FF2B5EF4-FFF2-40B4-BE49-F238E27FC236}">
              <a16:creationId xmlns:a16="http://schemas.microsoft.com/office/drawing/2014/main" id="{A54EB224-F673-42DA-8390-F3CF998F552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06" name="TextBox 5005">
          <a:extLst>
            <a:ext uri="{FF2B5EF4-FFF2-40B4-BE49-F238E27FC236}">
              <a16:creationId xmlns:a16="http://schemas.microsoft.com/office/drawing/2014/main" id="{F1F6BD2A-A919-4948-8BEA-88AC03B1F49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07" name="TextBox 5006">
          <a:extLst>
            <a:ext uri="{FF2B5EF4-FFF2-40B4-BE49-F238E27FC236}">
              <a16:creationId xmlns:a16="http://schemas.microsoft.com/office/drawing/2014/main" id="{C9F8A39C-09B0-45A1-82A3-3EF400CC4D4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08" name="TextBox 5007">
          <a:extLst>
            <a:ext uri="{FF2B5EF4-FFF2-40B4-BE49-F238E27FC236}">
              <a16:creationId xmlns:a16="http://schemas.microsoft.com/office/drawing/2014/main" id="{49DC8763-1FD8-46C9-BCBA-F20CDA948E6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09" name="TextBox 5008">
          <a:extLst>
            <a:ext uri="{FF2B5EF4-FFF2-40B4-BE49-F238E27FC236}">
              <a16:creationId xmlns:a16="http://schemas.microsoft.com/office/drawing/2014/main" id="{6FD93717-911B-4222-8F14-729305104DB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10" name="TextBox 5009">
          <a:extLst>
            <a:ext uri="{FF2B5EF4-FFF2-40B4-BE49-F238E27FC236}">
              <a16:creationId xmlns:a16="http://schemas.microsoft.com/office/drawing/2014/main" id="{91FB4CBE-4AA6-4A28-89C7-6FF3A60E6CF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11" name="TextBox 5010">
          <a:extLst>
            <a:ext uri="{FF2B5EF4-FFF2-40B4-BE49-F238E27FC236}">
              <a16:creationId xmlns:a16="http://schemas.microsoft.com/office/drawing/2014/main" id="{20B480A1-F32D-4147-9565-65A0A239503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12" name="TextBox 5011">
          <a:extLst>
            <a:ext uri="{FF2B5EF4-FFF2-40B4-BE49-F238E27FC236}">
              <a16:creationId xmlns:a16="http://schemas.microsoft.com/office/drawing/2014/main" id="{DF6D2AD6-A4F0-4F67-B67A-80A27AE831D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13" name="TextBox 5012">
          <a:extLst>
            <a:ext uri="{FF2B5EF4-FFF2-40B4-BE49-F238E27FC236}">
              <a16:creationId xmlns:a16="http://schemas.microsoft.com/office/drawing/2014/main" id="{2B132DFA-4FA7-44B2-8D8B-E4C7E3C2819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14" name="TextBox 5013">
          <a:extLst>
            <a:ext uri="{FF2B5EF4-FFF2-40B4-BE49-F238E27FC236}">
              <a16:creationId xmlns:a16="http://schemas.microsoft.com/office/drawing/2014/main" id="{37ADDFE1-9E61-48EA-B053-2F7F95AAFF6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15" name="TextBox 5014">
          <a:extLst>
            <a:ext uri="{FF2B5EF4-FFF2-40B4-BE49-F238E27FC236}">
              <a16:creationId xmlns:a16="http://schemas.microsoft.com/office/drawing/2014/main" id="{EAD23B2E-B84D-434C-B6A8-EB4451A1AB7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16" name="TextBox 5015">
          <a:extLst>
            <a:ext uri="{FF2B5EF4-FFF2-40B4-BE49-F238E27FC236}">
              <a16:creationId xmlns:a16="http://schemas.microsoft.com/office/drawing/2014/main" id="{3D5A7E57-E662-4774-8D0B-1F077BC588E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17" name="TextBox 5016">
          <a:extLst>
            <a:ext uri="{FF2B5EF4-FFF2-40B4-BE49-F238E27FC236}">
              <a16:creationId xmlns:a16="http://schemas.microsoft.com/office/drawing/2014/main" id="{1F03A501-807D-404E-AF54-8B8BE7BA369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18" name="TextBox 5017">
          <a:extLst>
            <a:ext uri="{FF2B5EF4-FFF2-40B4-BE49-F238E27FC236}">
              <a16:creationId xmlns:a16="http://schemas.microsoft.com/office/drawing/2014/main" id="{B5D37090-F474-42C5-BA95-B55B187C98A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19" name="TextBox 5018">
          <a:extLst>
            <a:ext uri="{FF2B5EF4-FFF2-40B4-BE49-F238E27FC236}">
              <a16:creationId xmlns:a16="http://schemas.microsoft.com/office/drawing/2014/main" id="{A49EEA96-D3FF-4ACC-9971-14F0C4BB76B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20" name="TextBox 5019">
          <a:extLst>
            <a:ext uri="{FF2B5EF4-FFF2-40B4-BE49-F238E27FC236}">
              <a16:creationId xmlns:a16="http://schemas.microsoft.com/office/drawing/2014/main" id="{D7CC6B98-F750-4F00-957E-8282B5D8A12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21" name="TextBox 5020">
          <a:extLst>
            <a:ext uri="{FF2B5EF4-FFF2-40B4-BE49-F238E27FC236}">
              <a16:creationId xmlns:a16="http://schemas.microsoft.com/office/drawing/2014/main" id="{5D0DC03C-B83C-48E1-921F-2CDDB1EB849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22" name="TextBox 5021">
          <a:extLst>
            <a:ext uri="{FF2B5EF4-FFF2-40B4-BE49-F238E27FC236}">
              <a16:creationId xmlns:a16="http://schemas.microsoft.com/office/drawing/2014/main" id="{DD904960-7B58-4CFD-9AEF-D2C6A5912FF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23" name="TextBox 5022">
          <a:extLst>
            <a:ext uri="{FF2B5EF4-FFF2-40B4-BE49-F238E27FC236}">
              <a16:creationId xmlns:a16="http://schemas.microsoft.com/office/drawing/2014/main" id="{5D76FCED-B22E-4BE3-8AB6-98109A61325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24" name="TextBox 5023">
          <a:extLst>
            <a:ext uri="{FF2B5EF4-FFF2-40B4-BE49-F238E27FC236}">
              <a16:creationId xmlns:a16="http://schemas.microsoft.com/office/drawing/2014/main" id="{92248A28-9E8F-4F43-9C51-D2C61B49936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25" name="TextBox 5024">
          <a:extLst>
            <a:ext uri="{FF2B5EF4-FFF2-40B4-BE49-F238E27FC236}">
              <a16:creationId xmlns:a16="http://schemas.microsoft.com/office/drawing/2014/main" id="{680A0AE5-97F2-4777-B442-F14386DB31F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26" name="TextBox 5025">
          <a:extLst>
            <a:ext uri="{FF2B5EF4-FFF2-40B4-BE49-F238E27FC236}">
              <a16:creationId xmlns:a16="http://schemas.microsoft.com/office/drawing/2014/main" id="{925B0968-FBFF-4918-A1F2-7867E00AD47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27" name="TextBox 5026">
          <a:extLst>
            <a:ext uri="{FF2B5EF4-FFF2-40B4-BE49-F238E27FC236}">
              <a16:creationId xmlns:a16="http://schemas.microsoft.com/office/drawing/2014/main" id="{894AC2C6-51F0-45DB-A64A-1F3DCF3FB25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28" name="TextBox 5027">
          <a:extLst>
            <a:ext uri="{FF2B5EF4-FFF2-40B4-BE49-F238E27FC236}">
              <a16:creationId xmlns:a16="http://schemas.microsoft.com/office/drawing/2014/main" id="{3BAA5DEB-389C-40B2-8B01-C88234479C6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29" name="TextBox 5028">
          <a:extLst>
            <a:ext uri="{FF2B5EF4-FFF2-40B4-BE49-F238E27FC236}">
              <a16:creationId xmlns:a16="http://schemas.microsoft.com/office/drawing/2014/main" id="{F554E41E-C0FF-4A6B-8B7C-F1AE72D3BEC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30" name="TextBox 5029">
          <a:extLst>
            <a:ext uri="{FF2B5EF4-FFF2-40B4-BE49-F238E27FC236}">
              <a16:creationId xmlns:a16="http://schemas.microsoft.com/office/drawing/2014/main" id="{464D72F8-36D0-4CBC-A895-30C939E2D4E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31" name="TextBox 5030">
          <a:extLst>
            <a:ext uri="{FF2B5EF4-FFF2-40B4-BE49-F238E27FC236}">
              <a16:creationId xmlns:a16="http://schemas.microsoft.com/office/drawing/2014/main" id="{51D5AB3C-8B65-4F75-A653-E7EE9F1FA83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32" name="TextBox 5031">
          <a:extLst>
            <a:ext uri="{FF2B5EF4-FFF2-40B4-BE49-F238E27FC236}">
              <a16:creationId xmlns:a16="http://schemas.microsoft.com/office/drawing/2014/main" id="{0F7B9A4A-9872-440F-AA10-AF29C65DAC4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33" name="TextBox 5032">
          <a:extLst>
            <a:ext uri="{FF2B5EF4-FFF2-40B4-BE49-F238E27FC236}">
              <a16:creationId xmlns:a16="http://schemas.microsoft.com/office/drawing/2014/main" id="{41DC8C3B-867D-4E75-8081-BFDD285458B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34" name="TextBox 5033">
          <a:extLst>
            <a:ext uri="{FF2B5EF4-FFF2-40B4-BE49-F238E27FC236}">
              <a16:creationId xmlns:a16="http://schemas.microsoft.com/office/drawing/2014/main" id="{C2609BB2-030C-44A4-A232-012D59E950D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35" name="TextBox 5034">
          <a:extLst>
            <a:ext uri="{FF2B5EF4-FFF2-40B4-BE49-F238E27FC236}">
              <a16:creationId xmlns:a16="http://schemas.microsoft.com/office/drawing/2014/main" id="{90910648-2B84-4EEE-A8CD-EC03197F2D2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36" name="TextBox 5035">
          <a:extLst>
            <a:ext uri="{FF2B5EF4-FFF2-40B4-BE49-F238E27FC236}">
              <a16:creationId xmlns:a16="http://schemas.microsoft.com/office/drawing/2014/main" id="{FAD82C92-D754-4FD3-8322-7A41607DC22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37" name="TextBox 5036">
          <a:extLst>
            <a:ext uri="{FF2B5EF4-FFF2-40B4-BE49-F238E27FC236}">
              <a16:creationId xmlns:a16="http://schemas.microsoft.com/office/drawing/2014/main" id="{DAFF5621-7A2C-4C9E-8904-694D44C9FC9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38" name="TextBox 5037">
          <a:extLst>
            <a:ext uri="{FF2B5EF4-FFF2-40B4-BE49-F238E27FC236}">
              <a16:creationId xmlns:a16="http://schemas.microsoft.com/office/drawing/2014/main" id="{44F3D40D-B1CC-4521-B55C-7901C3BD8CF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39" name="TextBox 5038">
          <a:extLst>
            <a:ext uri="{FF2B5EF4-FFF2-40B4-BE49-F238E27FC236}">
              <a16:creationId xmlns:a16="http://schemas.microsoft.com/office/drawing/2014/main" id="{1F9B11EC-258C-40D8-9A69-F742E422865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40" name="TextBox 5039">
          <a:extLst>
            <a:ext uri="{FF2B5EF4-FFF2-40B4-BE49-F238E27FC236}">
              <a16:creationId xmlns:a16="http://schemas.microsoft.com/office/drawing/2014/main" id="{A8BB9AA3-52F5-4215-94B3-846E1397FAF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41" name="TextBox 5040">
          <a:extLst>
            <a:ext uri="{FF2B5EF4-FFF2-40B4-BE49-F238E27FC236}">
              <a16:creationId xmlns:a16="http://schemas.microsoft.com/office/drawing/2014/main" id="{654512FD-7223-4561-B076-F5ED4A28854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42" name="TextBox 5041">
          <a:extLst>
            <a:ext uri="{FF2B5EF4-FFF2-40B4-BE49-F238E27FC236}">
              <a16:creationId xmlns:a16="http://schemas.microsoft.com/office/drawing/2014/main" id="{56960CEA-A454-4DE7-BB71-97E7CDF3955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43" name="TextBox 5042">
          <a:extLst>
            <a:ext uri="{FF2B5EF4-FFF2-40B4-BE49-F238E27FC236}">
              <a16:creationId xmlns:a16="http://schemas.microsoft.com/office/drawing/2014/main" id="{8E8E2897-0C73-4A2F-9C6D-299A32B1E04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44" name="TextBox 5043">
          <a:extLst>
            <a:ext uri="{FF2B5EF4-FFF2-40B4-BE49-F238E27FC236}">
              <a16:creationId xmlns:a16="http://schemas.microsoft.com/office/drawing/2014/main" id="{003E192D-BB82-476C-A222-9ABB465784E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45" name="TextBox 5044">
          <a:extLst>
            <a:ext uri="{FF2B5EF4-FFF2-40B4-BE49-F238E27FC236}">
              <a16:creationId xmlns:a16="http://schemas.microsoft.com/office/drawing/2014/main" id="{B9A671D6-4DA5-4E00-91EE-D719772D695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46" name="TextBox 5045">
          <a:extLst>
            <a:ext uri="{FF2B5EF4-FFF2-40B4-BE49-F238E27FC236}">
              <a16:creationId xmlns:a16="http://schemas.microsoft.com/office/drawing/2014/main" id="{FCAAAE7D-6AC9-4279-B01F-CC0FE3076D9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47" name="TextBox 5046">
          <a:extLst>
            <a:ext uri="{FF2B5EF4-FFF2-40B4-BE49-F238E27FC236}">
              <a16:creationId xmlns:a16="http://schemas.microsoft.com/office/drawing/2014/main" id="{8122CC7A-E504-40DC-9AAF-6157C4EFD18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48" name="TextBox 5047">
          <a:extLst>
            <a:ext uri="{FF2B5EF4-FFF2-40B4-BE49-F238E27FC236}">
              <a16:creationId xmlns:a16="http://schemas.microsoft.com/office/drawing/2014/main" id="{78AE31BF-5AF8-4CFC-87FB-CCD78529B8F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49" name="TextBox 5048">
          <a:extLst>
            <a:ext uri="{FF2B5EF4-FFF2-40B4-BE49-F238E27FC236}">
              <a16:creationId xmlns:a16="http://schemas.microsoft.com/office/drawing/2014/main" id="{A22DD854-8FCA-4867-8F52-977A0370164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50" name="TextBox 5049">
          <a:extLst>
            <a:ext uri="{FF2B5EF4-FFF2-40B4-BE49-F238E27FC236}">
              <a16:creationId xmlns:a16="http://schemas.microsoft.com/office/drawing/2014/main" id="{925A8CA2-2B42-427F-900A-4513967A3C5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51" name="TextBox 5050">
          <a:extLst>
            <a:ext uri="{FF2B5EF4-FFF2-40B4-BE49-F238E27FC236}">
              <a16:creationId xmlns:a16="http://schemas.microsoft.com/office/drawing/2014/main" id="{BBD35CBD-C90D-4620-8800-74875164905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52" name="TextBox 5051">
          <a:extLst>
            <a:ext uri="{FF2B5EF4-FFF2-40B4-BE49-F238E27FC236}">
              <a16:creationId xmlns:a16="http://schemas.microsoft.com/office/drawing/2014/main" id="{D79EC80D-4A3F-4E4D-ADBC-8F0220B89CE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53" name="TextBox 5052">
          <a:extLst>
            <a:ext uri="{FF2B5EF4-FFF2-40B4-BE49-F238E27FC236}">
              <a16:creationId xmlns:a16="http://schemas.microsoft.com/office/drawing/2014/main" id="{6894697F-3D30-4507-A555-3C08DA69DD9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54" name="TextBox 5053">
          <a:extLst>
            <a:ext uri="{FF2B5EF4-FFF2-40B4-BE49-F238E27FC236}">
              <a16:creationId xmlns:a16="http://schemas.microsoft.com/office/drawing/2014/main" id="{680B44F0-159E-4EAB-9529-06768D57115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55" name="TextBox 5054">
          <a:extLst>
            <a:ext uri="{FF2B5EF4-FFF2-40B4-BE49-F238E27FC236}">
              <a16:creationId xmlns:a16="http://schemas.microsoft.com/office/drawing/2014/main" id="{53586BA2-01A4-4937-85A9-80C2FA86389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56" name="TextBox 5055">
          <a:extLst>
            <a:ext uri="{FF2B5EF4-FFF2-40B4-BE49-F238E27FC236}">
              <a16:creationId xmlns:a16="http://schemas.microsoft.com/office/drawing/2014/main" id="{0517CE84-8113-4680-BB00-3B27E30BDBF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57" name="TextBox 5056">
          <a:extLst>
            <a:ext uri="{FF2B5EF4-FFF2-40B4-BE49-F238E27FC236}">
              <a16:creationId xmlns:a16="http://schemas.microsoft.com/office/drawing/2014/main" id="{A2058B27-C92F-4918-A158-D8D59FE3EEC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58" name="TextBox 5057">
          <a:extLst>
            <a:ext uri="{FF2B5EF4-FFF2-40B4-BE49-F238E27FC236}">
              <a16:creationId xmlns:a16="http://schemas.microsoft.com/office/drawing/2014/main" id="{94B32DB5-72D8-46CD-9DB6-3ECFF5ED319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59" name="TextBox 5058">
          <a:extLst>
            <a:ext uri="{FF2B5EF4-FFF2-40B4-BE49-F238E27FC236}">
              <a16:creationId xmlns:a16="http://schemas.microsoft.com/office/drawing/2014/main" id="{FD87F77A-0FD0-40B4-B136-115EB5DB497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60" name="TextBox 5059">
          <a:extLst>
            <a:ext uri="{FF2B5EF4-FFF2-40B4-BE49-F238E27FC236}">
              <a16:creationId xmlns:a16="http://schemas.microsoft.com/office/drawing/2014/main" id="{F067DD3E-98D1-4480-A206-08CF7227C0F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61" name="TextBox 5060">
          <a:extLst>
            <a:ext uri="{FF2B5EF4-FFF2-40B4-BE49-F238E27FC236}">
              <a16:creationId xmlns:a16="http://schemas.microsoft.com/office/drawing/2014/main" id="{A60CBB37-980F-4374-A328-18CB8EC6A8B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62" name="TextBox 5061">
          <a:extLst>
            <a:ext uri="{FF2B5EF4-FFF2-40B4-BE49-F238E27FC236}">
              <a16:creationId xmlns:a16="http://schemas.microsoft.com/office/drawing/2014/main" id="{B7AE072A-C19F-43AF-8C27-AD1D328E2B7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63" name="TextBox 5062">
          <a:extLst>
            <a:ext uri="{FF2B5EF4-FFF2-40B4-BE49-F238E27FC236}">
              <a16:creationId xmlns:a16="http://schemas.microsoft.com/office/drawing/2014/main" id="{671211BF-CFB1-4499-8177-7D6CAE44A31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64" name="TextBox 5063">
          <a:extLst>
            <a:ext uri="{FF2B5EF4-FFF2-40B4-BE49-F238E27FC236}">
              <a16:creationId xmlns:a16="http://schemas.microsoft.com/office/drawing/2014/main" id="{5E1678A1-E321-4366-939F-5CFB7918A35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65" name="TextBox 5064">
          <a:extLst>
            <a:ext uri="{FF2B5EF4-FFF2-40B4-BE49-F238E27FC236}">
              <a16:creationId xmlns:a16="http://schemas.microsoft.com/office/drawing/2014/main" id="{9A010E73-9F2D-4638-8A0B-968CE9EB077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66" name="TextBox 5065">
          <a:extLst>
            <a:ext uri="{FF2B5EF4-FFF2-40B4-BE49-F238E27FC236}">
              <a16:creationId xmlns:a16="http://schemas.microsoft.com/office/drawing/2014/main" id="{7BEFAC74-C8CB-439E-B9CD-0CB08CEB24A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67" name="TextBox 5066">
          <a:extLst>
            <a:ext uri="{FF2B5EF4-FFF2-40B4-BE49-F238E27FC236}">
              <a16:creationId xmlns:a16="http://schemas.microsoft.com/office/drawing/2014/main" id="{D6EC7885-1C17-44B4-8251-9A98A18BE55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68" name="TextBox 5067">
          <a:extLst>
            <a:ext uri="{FF2B5EF4-FFF2-40B4-BE49-F238E27FC236}">
              <a16:creationId xmlns:a16="http://schemas.microsoft.com/office/drawing/2014/main" id="{225F2FA1-5EA7-4AC9-8CB2-89A6C481A95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69" name="TextBox 5068">
          <a:extLst>
            <a:ext uri="{FF2B5EF4-FFF2-40B4-BE49-F238E27FC236}">
              <a16:creationId xmlns:a16="http://schemas.microsoft.com/office/drawing/2014/main" id="{014DFE33-247B-4038-8C18-656179B6B96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70" name="TextBox 5069">
          <a:extLst>
            <a:ext uri="{FF2B5EF4-FFF2-40B4-BE49-F238E27FC236}">
              <a16:creationId xmlns:a16="http://schemas.microsoft.com/office/drawing/2014/main" id="{91C82BA6-7252-4C2F-80DA-9B7242CCEAE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71" name="TextBox 5070">
          <a:extLst>
            <a:ext uri="{FF2B5EF4-FFF2-40B4-BE49-F238E27FC236}">
              <a16:creationId xmlns:a16="http://schemas.microsoft.com/office/drawing/2014/main" id="{239977E7-3839-4893-ABE2-4F8950B9C6C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72" name="TextBox 5071">
          <a:extLst>
            <a:ext uri="{FF2B5EF4-FFF2-40B4-BE49-F238E27FC236}">
              <a16:creationId xmlns:a16="http://schemas.microsoft.com/office/drawing/2014/main" id="{E932D78D-CA3F-4203-8A57-6864BF204F2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73" name="TextBox 5072">
          <a:extLst>
            <a:ext uri="{FF2B5EF4-FFF2-40B4-BE49-F238E27FC236}">
              <a16:creationId xmlns:a16="http://schemas.microsoft.com/office/drawing/2014/main" id="{40205D52-4767-4425-A2A6-CE6059A1052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74" name="TextBox 5073">
          <a:extLst>
            <a:ext uri="{FF2B5EF4-FFF2-40B4-BE49-F238E27FC236}">
              <a16:creationId xmlns:a16="http://schemas.microsoft.com/office/drawing/2014/main" id="{29C18A41-BA07-4CB7-9844-5A190F92938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75" name="TextBox 5074">
          <a:extLst>
            <a:ext uri="{FF2B5EF4-FFF2-40B4-BE49-F238E27FC236}">
              <a16:creationId xmlns:a16="http://schemas.microsoft.com/office/drawing/2014/main" id="{B4335959-4898-45B0-AB18-BBD4E006E83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76" name="TextBox 5075">
          <a:extLst>
            <a:ext uri="{FF2B5EF4-FFF2-40B4-BE49-F238E27FC236}">
              <a16:creationId xmlns:a16="http://schemas.microsoft.com/office/drawing/2014/main" id="{2B99C0F1-6206-4566-BA4F-481765AFA0D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77" name="TextBox 5076">
          <a:extLst>
            <a:ext uri="{FF2B5EF4-FFF2-40B4-BE49-F238E27FC236}">
              <a16:creationId xmlns:a16="http://schemas.microsoft.com/office/drawing/2014/main" id="{72CFBF13-3DC8-4936-A062-05F0565AAFB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78" name="TextBox 5077">
          <a:extLst>
            <a:ext uri="{FF2B5EF4-FFF2-40B4-BE49-F238E27FC236}">
              <a16:creationId xmlns:a16="http://schemas.microsoft.com/office/drawing/2014/main" id="{C145B7E1-B3B3-41CF-AB5B-745A8129E56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79" name="TextBox 5078">
          <a:extLst>
            <a:ext uri="{FF2B5EF4-FFF2-40B4-BE49-F238E27FC236}">
              <a16:creationId xmlns:a16="http://schemas.microsoft.com/office/drawing/2014/main" id="{5F3DBD03-4F89-4190-80DF-7E3C96C30BF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80" name="TextBox 5079">
          <a:extLst>
            <a:ext uri="{FF2B5EF4-FFF2-40B4-BE49-F238E27FC236}">
              <a16:creationId xmlns:a16="http://schemas.microsoft.com/office/drawing/2014/main" id="{57DD6768-EE70-4EA7-B3BE-AFC6E98FE44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81" name="TextBox 5080">
          <a:extLst>
            <a:ext uri="{FF2B5EF4-FFF2-40B4-BE49-F238E27FC236}">
              <a16:creationId xmlns:a16="http://schemas.microsoft.com/office/drawing/2014/main" id="{7CA48DA5-C31B-4494-BAD4-D43EDC2E1F7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82" name="TextBox 5081">
          <a:extLst>
            <a:ext uri="{FF2B5EF4-FFF2-40B4-BE49-F238E27FC236}">
              <a16:creationId xmlns:a16="http://schemas.microsoft.com/office/drawing/2014/main" id="{9EE77DD6-37F4-4434-BFED-F686D42FA3F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83" name="TextBox 5082">
          <a:extLst>
            <a:ext uri="{FF2B5EF4-FFF2-40B4-BE49-F238E27FC236}">
              <a16:creationId xmlns:a16="http://schemas.microsoft.com/office/drawing/2014/main" id="{796D605D-1325-45F7-B83B-7A9355421A3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84" name="TextBox 5083">
          <a:extLst>
            <a:ext uri="{FF2B5EF4-FFF2-40B4-BE49-F238E27FC236}">
              <a16:creationId xmlns:a16="http://schemas.microsoft.com/office/drawing/2014/main" id="{34ABE603-D279-4061-B612-4F3DACDD9FD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85" name="TextBox 5084">
          <a:extLst>
            <a:ext uri="{FF2B5EF4-FFF2-40B4-BE49-F238E27FC236}">
              <a16:creationId xmlns:a16="http://schemas.microsoft.com/office/drawing/2014/main" id="{0D180D45-44AA-4F34-B51A-C6D6D985ED4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86" name="TextBox 5085">
          <a:extLst>
            <a:ext uri="{FF2B5EF4-FFF2-40B4-BE49-F238E27FC236}">
              <a16:creationId xmlns:a16="http://schemas.microsoft.com/office/drawing/2014/main" id="{0278E79A-622F-4960-B388-75F5B5A8149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87" name="TextBox 5086">
          <a:extLst>
            <a:ext uri="{FF2B5EF4-FFF2-40B4-BE49-F238E27FC236}">
              <a16:creationId xmlns:a16="http://schemas.microsoft.com/office/drawing/2014/main" id="{F1C8F7CF-3349-4CCF-BF08-802E77B7EA7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88" name="TextBox 5087">
          <a:extLst>
            <a:ext uri="{FF2B5EF4-FFF2-40B4-BE49-F238E27FC236}">
              <a16:creationId xmlns:a16="http://schemas.microsoft.com/office/drawing/2014/main" id="{FA67BFFC-A194-4A38-843E-DBE8C60E0D9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89" name="TextBox 5088">
          <a:extLst>
            <a:ext uri="{FF2B5EF4-FFF2-40B4-BE49-F238E27FC236}">
              <a16:creationId xmlns:a16="http://schemas.microsoft.com/office/drawing/2014/main" id="{D59BA8BD-7DC5-4636-9AEC-20C1E6D8342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90" name="TextBox 5089">
          <a:extLst>
            <a:ext uri="{FF2B5EF4-FFF2-40B4-BE49-F238E27FC236}">
              <a16:creationId xmlns:a16="http://schemas.microsoft.com/office/drawing/2014/main" id="{5CAE2ADC-4188-4B27-8339-6D5F9D312E5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91" name="TextBox 5090">
          <a:extLst>
            <a:ext uri="{FF2B5EF4-FFF2-40B4-BE49-F238E27FC236}">
              <a16:creationId xmlns:a16="http://schemas.microsoft.com/office/drawing/2014/main" id="{7ACFEF03-8AC5-4E1E-A902-B3D77515C2A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92" name="TextBox 5091">
          <a:extLst>
            <a:ext uri="{FF2B5EF4-FFF2-40B4-BE49-F238E27FC236}">
              <a16:creationId xmlns:a16="http://schemas.microsoft.com/office/drawing/2014/main" id="{764F50F4-0A9C-4608-8372-167B74EA504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93" name="TextBox 5092">
          <a:extLst>
            <a:ext uri="{FF2B5EF4-FFF2-40B4-BE49-F238E27FC236}">
              <a16:creationId xmlns:a16="http://schemas.microsoft.com/office/drawing/2014/main" id="{15319A44-EA69-4322-991E-18386594EDD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94" name="TextBox 5093">
          <a:extLst>
            <a:ext uri="{FF2B5EF4-FFF2-40B4-BE49-F238E27FC236}">
              <a16:creationId xmlns:a16="http://schemas.microsoft.com/office/drawing/2014/main" id="{22F6DE75-C611-44EB-AF7B-B47AF8428E0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95" name="TextBox 5094">
          <a:extLst>
            <a:ext uri="{FF2B5EF4-FFF2-40B4-BE49-F238E27FC236}">
              <a16:creationId xmlns:a16="http://schemas.microsoft.com/office/drawing/2014/main" id="{094B77E0-14B2-47EC-876C-5E358058B06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96" name="TextBox 5095">
          <a:extLst>
            <a:ext uri="{FF2B5EF4-FFF2-40B4-BE49-F238E27FC236}">
              <a16:creationId xmlns:a16="http://schemas.microsoft.com/office/drawing/2014/main" id="{95AF3B10-4732-4874-95A5-D37CE8CB8F2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97" name="TextBox 5096">
          <a:extLst>
            <a:ext uri="{FF2B5EF4-FFF2-40B4-BE49-F238E27FC236}">
              <a16:creationId xmlns:a16="http://schemas.microsoft.com/office/drawing/2014/main" id="{C73895DD-471B-4B53-8123-A86FF1308BE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98" name="TextBox 5097">
          <a:extLst>
            <a:ext uri="{FF2B5EF4-FFF2-40B4-BE49-F238E27FC236}">
              <a16:creationId xmlns:a16="http://schemas.microsoft.com/office/drawing/2014/main" id="{A939E09C-0792-4899-8F38-4E7B2E0B8B2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99" name="TextBox 5098">
          <a:extLst>
            <a:ext uri="{FF2B5EF4-FFF2-40B4-BE49-F238E27FC236}">
              <a16:creationId xmlns:a16="http://schemas.microsoft.com/office/drawing/2014/main" id="{B0809F3A-A262-4D84-A083-6ED21E045F6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00" name="TextBox 5099">
          <a:extLst>
            <a:ext uri="{FF2B5EF4-FFF2-40B4-BE49-F238E27FC236}">
              <a16:creationId xmlns:a16="http://schemas.microsoft.com/office/drawing/2014/main" id="{613F71D4-90A5-4EFB-A188-76929E6E40E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01" name="TextBox 5100">
          <a:extLst>
            <a:ext uri="{FF2B5EF4-FFF2-40B4-BE49-F238E27FC236}">
              <a16:creationId xmlns:a16="http://schemas.microsoft.com/office/drawing/2014/main" id="{9ECBDC69-3CFF-4C40-B54F-94DE36F7E6E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02" name="TextBox 5101">
          <a:extLst>
            <a:ext uri="{FF2B5EF4-FFF2-40B4-BE49-F238E27FC236}">
              <a16:creationId xmlns:a16="http://schemas.microsoft.com/office/drawing/2014/main" id="{66C3417F-283C-418C-A57E-AC95C3ED8DB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03" name="TextBox 5102">
          <a:extLst>
            <a:ext uri="{FF2B5EF4-FFF2-40B4-BE49-F238E27FC236}">
              <a16:creationId xmlns:a16="http://schemas.microsoft.com/office/drawing/2014/main" id="{8DE341D2-AA3F-47DE-9F63-3D62D18DD59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04" name="TextBox 5103">
          <a:extLst>
            <a:ext uri="{FF2B5EF4-FFF2-40B4-BE49-F238E27FC236}">
              <a16:creationId xmlns:a16="http://schemas.microsoft.com/office/drawing/2014/main" id="{BA22A688-C13B-4BEF-A6B1-57C9AD3FC23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05" name="TextBox 5104">
          <a:extLst>
            <a:ext uri="{FF2B5EF4-FFF2-40B4-BE49-F238E27FC236}">
              <a16:creationId xmlns:a16="http://schemas.microsoft.com/office/drawing/2014/main" id="{1BDAC4FF-49B8-4059-9A10-06CB2D17878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06" name="TextBox 5105">
          <a:extLst>
            <a:ext uri="{FF2B5EF4-FFF2-40B4-BE49-F238E27FC236}">
              <a16:creationId xmlns:a16="http://schemas.microsoft.com/office/drawing/2014/main" id="{08B1FA6A-F22D-4ECB-B25A-D1D53D3E6F7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07" name="TextBox 5106">
          <a:extLst>
            <a:ext uri="{FF2B5EF4-FFF2-40B4-BE49-F238E27FC236}">
              <a16:creationId xmlns:a16="http://schemas.microsoft.com/office/drawing/2014/main" id="{5713E5AB-6294-4F7B-B98B-892B5121756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08" name="TextBox 5107">
          <a:extLst>
            <a:ext uri="{FF2B5EF4-FFF2-40B4-BE49-F238E27FC236}">
              <a16:creationId xmlns:a16="http://schemas.microsoft.com/office/drawing/2014/main" id="{5C80DF59-FFBD-422D-8AFA-E9BCD015343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09" name="TextBox 5108">
          <a:extLst>
            <a:ext uri="{FF2B5EF4-FFF2-40B4-BE49-F238E27FC236}">
              <a16:creationId xmlns:a16="http://schemas.microsoft.com/office/drawing/2014/main" id="{E97D8759-EF1A-4A87-8177-DE74B5EC696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10" name="TextBox 5109">
          <a:extLst>
            <a:ext uri="{FF2B5EF4-FFF2-40B4-BE49-F238E27FC236}">
              <a16:creationId xmlns:a16="http://schemas.microsoft.com/office/drawing/2014/main" id="{299371D9-C7DC-4EF5-8F24-9BC62568295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11" name="TextBox 5110">
          <a:extLst>
            <a:ext uri="{FF2B5EF4-FFF2-40B4-BE49-F238E27FC236}">
              <a16:creationId xmlns:a16="http://schemas.microsoft.com/office/drawing/2014/main" id="{72EDC046-ABEE-4721-B0E2-F556F7318EF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12" name="TextBox 5111">
          <a:extLst>
            <a:ext uri="{FF2B5EF4-FFF2-40B4-BE49-F238E27FC236}">
              <a16:creationId xmlns:a16="http://schemas.microsoft.com/office/drawing/2014/main" id="{6355BBFF-3E4F-46AE-84FE-68CC49C3989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13" name="TextBox 5112">
          <a:extLst>
            <a:ext uri="{FF2B5EF4-FFF2-40B4-BE49-F238E27FC236}">
              <a16:creationId xmlns:a16="http://schemas.microsoft.com/office/drawing/2014/main" id="{8698AE9D-4B1B-451E-84D3-FC51368664C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14" name="TextBox 5113">
          <a:extLst>
            <a:ext uri="{FF2B5EF4-FFF2-40B4-BE49-F238E27FC236}">
              <a16:creationId xmlns:a16="http://schemas.microsoft.com/office/drawing/2014/main" id="{154AA211-820C-4236-822C-DEE4A5BC23B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15" name="TextBox 5114">
          <a:extLst>
            <a:ext uri="{FF2B5EF4-FFF2-40B4-BE49-F238E27FC236}">
              <a16:creationId xmlns:a16="http://schemas.microsoft.com/office/drawing/2014/main" id="{534CE587-B626-4DB0-A03F-9C10DBBF5B7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16" name="TextBox 5115">
          <a:extLst>
            <a:ext uri="{FF2B5EF4-FFF2-40B4-BE49-F238E27FC236}">
              <a16:creationId xmlns:a16="http://schemas.microsoft.com/office/drawing/2014/main" id="{88AAB5D7-C488-4F44-8D61-808695584B2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17" name="TextBox 5116">
          <a:extLst>
            <a:ext uri="{FF2B5EF4-FFF2-40B4-BE49-F238E27FC236}">
              <a16:creationId xmlns:a16="http://schemas.microsoft.com/office/drawing/2014/main" id="{778903BC-CDF9-40D9-ADA9-36115DC4622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18" name="TextBox 5117">
          <a:extLst>
            <a:ext uri="{FF2B5EF4-FFF2-40B4-BE49-F238E27FC236}">
              <a16:creationId xmlns:a16="http://schemas.microsoft.com/office/drawing/2014/main" id="{EFC074C7-428C-40B5-9CD1-4064D9E00E7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19" name="TextBox 5118">
          <a:extLst>
            <a:ext uri="{FF2B5EF4-FFF2-40B4-BE49-F238E27FC236}">
              <a16:creationId xmlns:a16="http://schemas.microsoft.com/office/drawing/2014/main" id="{0DBF53C4-CE08-4A0D-B284-3685AEB8FD9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20" name="TextBox 5119">
          <a:extLst>
            <a:ext uri="{FF2B5EF4-FFF2-40B4-BE49-F238E27FC236}">
              <a16:creationId xmlns:a16="http://schemas.microsoft.com/office/drawing/2014/main" id="{8A3D5008-1168-4EC9-BB13-8315261E606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21" name="TextBox 5120">
          <a:extLst>
            <a:ext uri="{FF2B5EF4-FFF2-40B4-BE49-F238E27FC236}">
              <a16:creationId xmlns:a16="http://schemas.microsoft.com/office/drawing/2014/main" id="{925D9796-EEDA-4ACE-AABD-A1A7674878C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22" name="TextBox 5121">
          <a:extLst>
            <a:ext uri="{FF2B5EF4-FFF2-40B4-BE49-F238E27FC236}">
              <a16:creationId xmlns:a16="http://schemas.microsoft.com/office/drawing/2014/main" id="{11AAD38B-A307-4CA9-89EA-98BA04756BF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23" name="TextBox 5122">
          <a:extLst>
            <a:ext uri="{FF2B5EF4-FFF2-40B4-BE49-F238E27FC236}">
              <a16:creationId xmlns:a16="http://schemas.microsoft.com/office/drawing/2014/main" id="{099FDDBA-F5A2-46E2-9103-E92628602FC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24" name="TextBox 5123">
          <a:extLst>
            <a:ext uri="{FF2B5EF4-FFF2-40B4-BE49-F238E27FC236}">
              <a16:creationId xmlns:a16="http://schemas.microsoft.com/office/drawing/2014/main" id="{D0A63439-5045-415A-A1E0-F9F01A56A3F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25" name="TextBox 5124">
          <a:extLst>
            <a:ext uri="{FF2B5EF4-FFF2-40B4-BE49-F238E27FC236}">
              <a16:creationId xmlns:a16="http://schemas.microsoft.com/office/drawing/2014/main" id="{4145A4CC-D512-4CAC-958A-7EC626D38AE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26" name="TextBox 5125">
          <a:extLst>
            <a:ext uri="{FF2B5EF4-FFF2-40B4-BE49-F238E27FC236}">
              <a16:creationId xmlns:a16="http://schemas.microsoft.com/office/drawing/2014/main" id="{52330135-29A2-4A4A-B354-71BF46FB89D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27" name="TextBox 5126">
          <a:extLst>
            <a:ext uri="{FF2B5EF4-FFF2-40B4-BE49-F238E27FC236}">
              <a16:creationId xmlns:a16="http://schemas.microsoft.com/office/drawing/2014/main" id="{0209C07B-2D2C-4781-B0FB-04E8985CE09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28" name="TextBox 5127">
          <a:extLst>
            <a:ext uri="{FF2B5EF4-FFF2-40B4-BE49-F238E27FC236}">
              <a16:creationId xmlns:a16="http://schemas.microsoft.com/office/drawing/2014/main" id="{A971D252-E88D-4E16-9BCC-E354C779182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29" name="TextBox 5128">
          <a:extLst>
            <a:ext uri="{FF2B5EF4-FFF2-40B4-BE49-F238E27FC236}">
              <a16:creationId xmlns:a16="http://schemas.microsoft.com/office/drawing/2014/main" id="{17C0AE11-2748-4C10-910E-668ED20B5C6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30" name="TextBox 5129">
          <a:extLst>
            <a:ext uri="{FF2B5EF4-FFF2-40B4-BE49-F238E27FC236}">
              <a16:creationId xmlns:a16="http://schemas.microsoft.com/office/drawing/2014/main" id="{4E378FA6-5796-461E-87A0-ECB64356CF2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31" name="TextBox 5130">
          <a:extLst>
            <a:ext uri="{FF2B5EF4-FFF2-40B4-BE49-F238E27FC236}">
              <a16:creationId xmlns:a16="http://schemas.microsoft.com/office/drawing/2014/main" id="{343EDB22-1CE1-4F00-932A-A0490D0816A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32" name="TextBox 5131">
          <a:extLst>
            <a:ext uri="{FF2B5EF4-FFF2-40B4-BE49-F238E27FC236}">
              <a16:creationId xmlns:a16="http://schemas.microsoft.com/office/drawing/2014/main" id="{C71A7095-ACB7-40AC-8C63-499972208C3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33" name="TextBox 5132">
          <a:extLst>
            <a:ext uri="{FF2B5EF4-FFF2-40B4-BE49-F238E27FC236}">
              <a16:creationId xmlns:a16="http://schemas.microsoft.com/office/drawing/2014/main" id="{1753F34F-8922-4FB5-8469-D9063F82B0D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34" name="TextBox 5133">
          <a:extLst>
            <a:ext uri="{FF2B5EF4-FFF2-40B4-BE49-F238E27FC236}">
              <a16:creationId xmlns:a16="http://schemas.microsoft.com/office/drawing/2014/main" id="{BB737415-046B-4A7E-ADE3-D1A1FA1592F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35" name="TextBox 5134">
          <a:extLst>
            <a:ext uri="{FF2B5EF4-FFF2-40B4-BE49-F238E27FC236}">
              <a16:creationId xmlns:a16="http://schemas.microsoft.com/office/drawing/2014/main" id="{03C069F0-5FDE-47CA-B2A5-0B16D071FED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36" name="TextBox 5135">
          <a:extLst>
            <a:ext uri="{FF2B5EF4-FFF2-40B4-BE49-F238E27FC236}">
              <a16:creationId xmlns:a16="http://schemas.microsoft.com/office/drawing/2014/main" id="{207F1A2D-B5B0-4380-909B-1AA0D0ECADF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37" name="TextBox 5136">
          <a:extLst>
            <a:ext uri="{FF2B5EF4-FFF2-40B4-BE49-F238E27FC236}">
              <a16:creationId xmlns:a16="http://schemas.microsoft.com/office/drawing/2014/main" id="{F051FAA8-2B07-4B2F-9BA5-6D8B43D8B19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38" name="TextBox 5137">
          <a:extLst>
            <a:ext uri="{FF2B5EF4-FFF2-40B4-BE49-F238E27FC236}">
              <a16:creationId xmlns:a16="http://schemas.microsoft.com/office/drawing/2014/main" id="{91466EBA-0569-469B-933A-DA4F84D6B9C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39" name="TextBox 5138">
          <a:extLst>
            <a:ext uri="{FF2B5EF4-FFF2-40B4-BE49-F238E27FC236}">
              <a16:creationId xmlns:a16="http://schemas.microsoft.com/office/drawing/2014/main" id="{D74D5A0A-7B9E-40E6-A0A4-228464E34B1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40" name="TextBox 5139">
          <a:extLst>
            <a:ext uri="{FF2B5EF4-FFF2-40B4-BE49-F238E27FC236}">
              <a16:creationId xmlns:a16="http://schemas.microsoft.com/office/drawing/2014/main" id="{A5CF8314-2014-49D5-9219-2283D566A59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41" name="TextBox 5140">
          <a:extLst>
            <a:ext uri="{FF2B5EF4-FFF2-40B4-BE49-F238E27FC236}">
              <a16:creationId xmlns:a16="http://schemas.microsoft.com/office/drawing/2014/main" id="{39AE235F-05F3-4791-A0EF-F9569AED371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42" name="TextBox 5141">
          <a:extLst>
            <a:ext uri="{FF2B5EF4-FFF2-40B4-BE49-F238E27FC236}">
              <a16:creationId xmlns:a16="http://schemas.microsoft.com/office/drawing/2014/main" id="{1C129D6D-D120-48A0-9248-3BD0C958D05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43" name="TextBox 5142">
          <a:extLst>
            <a:ext uri="{FF2B5EF4-FFF2-40B4-BE49-F238E27FC236}">
              <a16:creationId xmlns:a16="http://schemas.microsoft.com/office/drawing/2014/main" id="{4011F757-6A4A-46FE-B6A9-6DAB19CCEFF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44" name="TextBox 5143">
          <a:extLst>
            <a:ext uri="{FF2B5EF4-FFF2-40B4-BE49-F238E27FC236}">
              <a16:creationId xmlns:a16="http://schemas.microsoft.com/office/drawing/2014/main" id="{C1A4C104-2027-45B9-A645-534721FC70E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45" name="TextBox 5144">
          <a:extLst>
            <a:ext uri="{FF2B5EF4-FFF2-40B4-BE49-F238E27FC236}">
              <a16:creationId xmlns:a16="http://schemas.microsoft.com/office/drawing/2014/main" id="{61961254-A767-48B6-BB6F-FE3DD93B755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46" name="TextBox 5145">
          <a:extLst>
            <a:ext uri="{FF2B5EF4-FFF2-40B4-BE49-F238E27FC236}">
              <a16:creationId xmlns:a16="http://schemas.microsoft.com/office/drawing/2014/main" id="{161DD0F5-1BBC-4BE9-8FA5-60809EE75A8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47" name="TextBox 5146">
          <a:extLst>
            <a:ext uri="{FF2B5EF4-FFF2-40B4-BE49-F238E27FC236}">
              <a16:creationId xmlns:a16="http://schemas.microsoft.com/office/drawing/2014/main" id="{E5647A9F-9BE4-4E6A-A420-98B62022415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48" name="TextBox 5147">
          <a:extLst>
            <a:ext uri="{FF2B5EF4-FFF2-40B4-BE49-F238E27FC236}">
              <a16:creationId xmlns:a16="http://schemas.microsoft.com/office/drawing/2014/main" id="{9E42AFE3-4B5C-487F-970A-6D7D7F83C0D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49" name="TextBox 5148">
          <a:extLst>
            <a:ext uri="{FF2B5EF4-FFF2-40B4-BE49-F238E27FC236}">
              <a16:creationId xmlns:a16="http://schemas.microsoft.com/office/drawing/2014/main" id="{2EFB916A-F6FF-40E4-8FB0-4694C23238C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50" name="TextBox 5149">
          <a:extLst>
            <a:ext uri="{FF2B5EF4-FFF2-40B4-BE49-F238E27FC236}">
              <a16:creationId xmlns:a16="http://schemas.microsoft.com/office/drawing/2014/main" id="{72EA143F-6DEF-4F7D-A942-996E044DF03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51" name="TextBox 5150">
          <a:extLst>
            <a:ext uri="{FF2B5EF4-FFF2-40B4-BE49-F238E27FC236}">
              <a16:creationId xmlns:a16="http://schemas.microsoft.com/office/drawing/2014/main" id="{80E85469-2E32-498B-A7FC-065FD7BD55B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52" name="TextBox 5151">
          <a:extLst>
            <a:ext uri="{FF2B5EF4-FFF2-40B4-BE49-F238E27FC236}">
              <a16:creationId xmlns:a16="http://schemas.microsoft.com/office/drawing/2014/main" id="{7EEFF8B5-5FFD-4458-B891-C8CF0051DDF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53" name="TextBox 5152">
          <a:extLst>
            <a:ext uri="{FF2B5EF4-FFF2-40B4-BE49-F238E27FC236}">
              <a16:creationId xmlns:a16="http://schemas.microsoft.com/office/drawing/2014/main" id="{93D9F55F-9374-4FAA-9CFD-F1565D2EF30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54" name="TextBox 5153">
          <a:extLst>
            <a:ext uri="{FF2B5EF4-FFF2-40B4-BE49-F238E27FC236}">
              <a16:creationId xmlns:a16="http://schemas.microsoft.com/office/drawing/2014/main" id="{2CB372A5-2C57-4758-9FA4-5C8D285390B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55" name="TextBox 5154">
          <a:extLst>
            <a:ext uri="{FF2B5EF4-FFF2-40B4-BE49-F238E27FC236}">
              <a16:creationId xmlns:a16="http://schemas.microsoft.com/office/drawing/2014/main" id="{1FEA1A25-BC0C-4D8E-B1FE-00FD0703FCA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56" name="TextBox 5155">
          <a:extLst>
            <a:ext uri="{FF2B5EF4-FFF2-40B4-BE49-F238E27FC236}">
              <a16:creationId xmlns:a16="http://schemas.microsoft.com/office/drawing/2014/main" id="{C5A2C881-BCC5-4DFD-B133-FB3CAD4DFDD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57" name="TextBox 5156">
          <a:extLst>
            <a:ext uri="{FF2B5EF4-FFF2-40B4-BE49-F238E27FC236}">
              <a16:creationId xmlns:a16="http://schemas.microsoft.com/office/drawing/2014/main" id="{3EF95BDF-3E05-4640-8E8A-2C2F67F1926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58" name="TextBox 5157">
          <a:extLst>
            <a:ext uri="{FF2B5EF4-FFF2-40B4-BE49-F238E27FC236}">
              <a16:creationId xmlns:a16="http://schemas.microsoft.com/office/drawing/2014/main" id="{A947D58C-E0DB-4CF3-9238-04A951CDB72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59" name="TextBox 5158">
          <a:extLst>
            <a:ext uri="{FF2B5EF4-FFF2-40B4-BE49-F238E27FC236}">
              <a16:creationId xmlns:a16="http://schemas.microsoft.com/office/drawing/2014/main" id="{89037369-0606-4CBC-ABCB-8DDE7DB6CFC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60" name="TextBox 5159">
          <a:extLst>
            <a:ext uri="{FF2B5EF4-FFF2-40B4-BE49-F238E27FC236}">
              <a16:creationId xmlns:a16="http://schemas.microsoft.com/office/drawing/2014/main" id="{66A1A2BF-5DF2-4859-9304-23FAD1AD2C0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61" name="TextBox 5160">
          <a:extLst>
            <a:ext uri="{FF2B5EF4-FFF2-40B4-BE49-F238E27FC236}">
              <a16:creationId xmlns:a16="http://schemas.microsoft.com/office/drawing/2014/main" id="{BB125ED0-2E7B-42D7-A857-E7A03B84363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62" name="TextBox 5161">
          <a:extLst>
            <a:ext uri="{FF2B5EF4-FFF2-40B4-BE49-F238E27FC236}">
              <a16:creationId xmlns:a16="http://schemas.microsoft.com/office/drawing/2014/main" id="{3E7DEC1E-302A-45BC-958E-5FA83FD10F6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63" name="TextBox 5162">
          <a:extLst>
            <a:ext uri="{FF2B5EF4-FFF2-40B4-BE49-F238E27FC236}">
              <a16:creationId xmlns:a16="http://schemas.microsoft.com/office/drawing/2014/main" id="{8C6D2B5D-7F4D-4E66-BEFF-07F15502E76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64" name="TextBox 5163">
          <a:extLst>
            <a:ext uri="{FF2B5EF4-FFF2-40B4-BE49-F238E27FC236}">
              <a16:creationId xmlns:a16="http://schemas.microsoft.com/office/drawing/2014/main" id="{7C699242-E320-4BE2-9103-BAA642BE3DF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65" name="TextBox 5164">
          <a:extLst>
            <a:ext uri="{FF2B5EF4-FFF2-40B4-BE49-F238E27FC236}">
              <a16:creationId xmlns:a16="http://schemas.microsoft.com/office/drawing/2014/main" id="{02E0A28A-F884-44AC-B791-77DE1BF1E06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66" name="TextBox 5165">
          <a:extLst>
            <a:ext uri="{FF2B5EF4-FFF2-40B4-BE49-F238E27FC236}">
              <a16:creationId xmlns:a16="http://schemas.microsoft.com/office/drawing/2014/main" id="{9E7B20FC-E370-4856-865A-4DA3D02BDF8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67" name="TextBox 5166">
          <a:extLst>
            <a:ext uri="{FF2B5EF4-FFF2-40B4-BE49-F238E27FC236}">
              <a16:creationId xmlns:a16="http://schemas.microsoft.com/office/drawing/2014/main" id="{AA56A338-F11D-492B-BA5E-C677AE0C782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68" name="TextBox 5167">
          <a:extLst>
            <a:ext uri="{FF2B5EF4-FFF2-40B4-BE49-F238E27FC236}">
              <a16:creationId xmlns:a16="http://schemas.microsoft.com/office/drawing/2014/main" id="{75E53022-4FB8-4744-961A-47140963360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69" name="TextBox 5168">
          <a:extLst>
            <a:ext uri="{FF2B5EF4-FFF2-40B4-BE49-F238E27FC236}">
              <a16:creationId xmlns:a16="http://schemas.microsoft.com/office/drawing/2014/main" id="{B6A46C42-215C-4453-8516-1B1B43D04D8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70" name="TextBox 5169">
          <a:extLst>
            <a:ext uri="{FF2B5EF4-FFF2-40B4-BE49-F238E27FC236}">
              <a16:creationId xmlns:a16="http://schemas.microsoft.com/office/drawing/2014/main" id="{A4A4D031-DF5F-43E5-96E5-8B9CBD31892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71" name="TextBox 5170">
          <a:extLst>
            <a:ext uri="{FF2B5EF4-FFF2-40B4-BE49-F238E27FC236}">
              <a16:creationId xmlns:a16="http://schemas.microsoft.com/office/drawing/2014/main" id="{B006DA67-E60B-4EE2-8F7D-9F203B16C19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72" name="TextBox 5171">
          <a:extLst>
            <a:ext uri="{FF2B5EF4-FFF2-40B4-BE49-F238E27FC236}">
              <a16:creationId xmlns:a16="http://schemas.microsoft.com/office/drawing/2014/main" id="{F5B2D02C-E2F8-48A6-9FCB-183A3508E41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73" name="TextBox 5172">
          <a:extLst>
            <a:ext uri="{FF2B5EF4-FFF2-40B4-BE49-F238E27FC236}">
              <a16:creationId xmlns:a16="http://schemas.microsoft.com/office/drawing/2014/main" id="{C8034BCB-2036-4CE5-BFCC-BFC41B73A12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74" name="TextBox 5173">
          <a:extLst>
            <a:ext uri="{FF2B5EF4-FFF2-40B4-BE49-F238E27FC236}">
              <a16:creationId xmlns:a16="http://schemas.microsoft.com/office/drawing/2014/main" id="{13EA36CA-BBEA-47CD-8FD0-7FAEC1CD022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75" name="TextBox 5174">
          <a:extLst>
            <a:ext uri="{FF2B5EF4-FFF2-40B4-BE49-F238E27FC236}">
              <a16:creationId xmlns:a16="http://schemas.microsoft.com/office/drawing/2014/main" id="{F6C13E60-87D6-4C3C-BF36-A2EEAF86728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76" name="TextBox 5175">
          <a:extLst>
            <a:ext uri="{FF2B5EF4-FFF2-40B4-BE49-F238E27FC236}">
              <a16:creationId xmlns:a16="http://schemas.microsoft.com/office/drawing/2014/main" id="{03A4F9AB-4425-4EBC-AE56-5323D78D060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77" name="TextBox 5176">
          <a:extLst>
            <a:ext uri="{FF2B5EF4-FFF2-40B4-BE49-F238E27FC236}">
              <a16:creationId xmlns:a16="http://schemas.microsoft.com/office/drawing/2014/main" id="{46405A00-FE27-4EB2-847B-7A4F87354AC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78" name="TextBox 5177">
          <a:extLst>
            <a:ext uri="{FF2B5EF4-FFF2-40B4-BE49-F238E27FC236}">
              <a16:creationId xmlns:a16="http://schemas.microsoft.com/office/drawing/2014/main" id="{F26B8720-00FE-4D2D-B049-7ED0043A6D3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79" name="TextBox 5178">
          <a:extLst>
            <a:ext uri="{FF2B5EF4-FFF2-40B4-BE49-F238E27FC236}">
              <a16:creationId xmlns:a16="http://schemas.microsoft.com/office/drawing/2014/main" id="{18514F6C-9F39-4447-B668-D4C643F11E8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80" name="TextBox 5179">
          <a:extLst>
            <a:ext uri="{FF2B5EF4-FFF2-40B4-BE49-F238E27FC236}">
              <a16:creationId xmlns:a16="http://schemas.microsoft.com/office/drawing/2014/main" id="{363DED1E-A7F8-4ACE-88BB-130A0EEB18B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81" name="TextBox 5180">
          <a:extLst>
            <a:ext uri="{FF2B5EF4-FFF2-40B4-BE49-F238E27FC236}">
              <a16:creationId xmlns:a16="http://schemas.microsoft.com/office/drawing/2014/main" id="{4017F282-3D52-4FBE-97A6-495289F36B1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82" name="TextBox 5181">
          <a:extLst>
            <a:ext uri="{FF2B5EF4-FFF2-40B4-BE49-F238E27FC236}">
              <a16:creationId xmlns:a16="http://schemas.microsoft.com/office/drawing/2014/main" id="{A197218F-B944-45C5-9FDF-C511DBB7F98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83" name="TextBox 5182">
          <a:extLst>
            <a:ext uri="{FF2B5EF4-FFF2-40B4-BE49-F238E27FC236}">
              <a16:creationId xmlns:a16="http://schemas.microsoft.com/office/drawing/2014/main" id="{443EF344-C039-4D96-8202-E4F672CF7D6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84" name="TextBox 5183">
          <a:extLst>
            <a:ext uri="{FF2B5EF4-FFF2-40B4-BE49-F238E27FC236}">
              <a16:creationId xmlns:a16="http://schemas.microsoft.com/office/drawing/2014/main" id="{7C267673-6439-49E2-9843-8D67DF04EB6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85" name="TextBox 5184">
          <a:extLst>
            <a:ext uri="{FF2B5EF4-FFF2-40B4-BE49-F238E27FC236}">
              <a16:creationId xmlns:a16="http://schemas.microsoft.com/office/drawing/2014/main" id="{1E6CC50C-CB32-42CF-A73B-123CE7EE03A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86" name="TextBox 5185">
          <a:extLst>
            <a:ext uri="{FF2B5EF4-FFF2-40B4-BE49-F238E27FC236}">
              <a16:creationId xmlns:a16="http://schemas.microsoft.com/office/drawing/2014/main" id="{4F06B528-A96D-4588-BFF9-B74640D1BEC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87" name="TextBox 5186">
          <a:extLst>
            <a:ext uri="{FF2B5EF4-FFF2-40B4-BE49-F238E27FC236}">
              <a16:creationId xmlns:a16="http://schemas.microsoft.com/office/drawing/2014/main" id="{86299E58-5CA4-4190-9D69-4C6079B67D0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88" name="TextBox 5187">
          <a:extLst>
            <a:ext uri="{FF2B5EF4-FFF2-40B4-BE49-F238E27FC236}">
              <a16:creationId xmlns:a16="http://schemas.microsoft.com/office/drawing/2014/main" id="{330FE7B6-B257-4730-B8AA-DCE94505AF3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89" name="TextBox 5188">
          <a:extLst>
            <a:ext uri="{FF2B5EF4-FFF2-40B4-BE49-F238E27FC236}">
              <a16:creationId xmlns:a16="http://schemas.microsoft.com/office/drawing/2014/main" id="{58BCBBE1-AA41-48E5-BFCB-12F8FAA17E7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90" name="TextBox 5189">
          <a:extLst>
            <a:ext uri="{FF2B5EF4-FFF2-40B4-BE49-F238E27FC236}">
              <a16:creationId xmlns:a16="http://schemas.microsoft.com/office/drawing/2014/main" id="{9F807123-5029-4E2C-A7DF-A03E34F038A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91" name="TextBox 5190">
          <a:extLst>
            <a:ext uri="{FF2B5EF4-FFF2-40B4-BE49-F238E27FC236}">
              <a16:creationId xmlns:a16="http://schemas.microsoft.com/office/drawing/2014/main" id="{A121FEBD-BB7A-4FB6-AFB2-392F48E296E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92" name="TextBox 5191">
          <a:extLst>
            <a:ext uri="{FF2B5EF4-FFF2-40B4-BE49-F238E27FC236}">
              <a16:creationId xmlns:a16="http://schemas.microsoft.com/office/drawing/2014/main" id="{CC4898CF-FF51-46DD-8F1E-9A2B2E26477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93" name="TextBox 5192">
          <a:extLst>
            <a:ext uri="{FF2B5EF4-FFF2-40B4-BE49-F238E27FC236}">
              <a16:creationId xmlns:a16="http://schemas.microsoft.com/office/drawing/2014/main" id="{F5E50C25-DFD8-4B5C-AF6A-664EA23A909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94" name="TextBox 5193">
          <a:extLst>
            <a:ext uri="{FF2B5EF4-FFF2-40B4-BE49-F238E27FC236}">
              <a16:creationId xmlns:a16="http://schemas.microsoft.com/office/drawing/2014/main" id="{FB6DD51F-5985-4F5C-BC8B-1DA79CCE751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95" name="TextBox 5194">
          <a:extLst>
            <a:ext uri="{FF2B5EF4-FFF2-40B4-BE49-F238E27FC236}">
              <a16:creationId xmlns:a16="http://schemas.microsoft.com/office/drawing/2014/main" id="{1E46C139-3427-4DC7-879C-905C1EFA56D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96" name="TextBox 5195">
          <a:extLst>
            <a:ext uri="{FF2B5EF4-FFF2-40B4-BE49-F238E27FC236}">
              <a16:creationId xmlns:a16="http://schemas.microsoft.com/office/drawing/2014/main" id="{283B20C8-5C95-4E64-A616-F6FB4A15C50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97" name="TextBox 5196">
          <a:extLst>
            <a:ext uri="{FF2B5EF4-FFF2-40B4-BE49-F238E27FC236}">
              <a16:creationId xmlns:a16="http://schemas.microsoft.com/office/drawing/2014/main" id="{825CC3D0-0169-4396-92F1-3E05689EB15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98" name="TextBox 5197">
          <a:extLst>
            <a:ext uri="{FF2B5EF4-FFF2-40B4-BE49-F238E27FC236}">
              <a16:creationId xmlns:a16="http://schemas.microsoft.com/office/drawing/2014/main" id="{4E85424E-AF48-4B75-BFA8-806B297A0E6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99" name="TextBox 5198">
          <a:extLst>
            <a:ext uri="{FF2B5EF4-FFF2-40B4-BE49-F238E27FC236}">
              <a16:creationId xmlns:a16="http://schemas.microsoft.com/office/drawing/2014/main" id="{4AFE6EA4-14F2-4617-A94F-0DAE8A3C789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00" name="TextBox 5199">
          <a:extLst>
            <a:ext uri="{FF2B5EF4-FFF2-40B4-BE49-F238E27FC236}">
              <a16:creationId xmlns:a16="http://schemas.microsoft.com/office/drawing/2014/main" id="{FEA23387-A115-475F-9E28-7CFFB12462B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01" name="TextBox 5200">
          <a:extLst>
            <a:ext uri="{FF2B5EF4-FFF2-40B4-BE49-F238E27FC236}">
              <a16:creationId xmlns:a16="http://schemas.microsoft.com/office/drawing/2014/main" id="{B9A89B51-DB42-42A7-A1E8-7E516E075C2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02" name="TextBox 5201">
          <a:extLst>
            <a:ext uri="{FF2B5EF4-FFF2-40B4-BE49-F238E27FC236}">
              <a16:creationId xmlns:a16="http://schemas.microsoft.com/office/drawing/2014/main" id="{B093AF1C-D200-4C6A-B502-8C3AE8F76FF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03" name="TextBox 5202">
          <a:extLst>
            <a:ext uri="{FF2B5EF4-FFF2-40B4-BE49-F238E27FC236}">
              <a16:creationId xmlns:a16="http://schemas.microsoft.com/office/drawing/2014/main" id="{5F7223DD-8FDB-4270-9124-A321BBF7560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04" name="TextBox 5203">
          <a:extLst>
            <a:ext uri="{FF2B5EF4-FFF2-40B4-BE49-F238E27FC236}">
              <a16:creationId xmlns:a16="http://schemas.microsoft.com/office/drawing/2014/main" id="{D92E53C7-547B-4E2D-804C-4CE31AEC581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05" name="TextBox 5204">
          <a:extLst>
            <a:ext uri="{FF2B5EF4-FFF2-40B4-BE49-F238E27FC236}">
              <a16:creationId xmlns:a16="http://schemas.microsoft.com/office/drawing/2014/main" id="{F851F032-F628-49CE-9ED8-C4F4137B7AC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06" name="TextBox 5205">
          <a:extLst>
            <a:ext uri="{FF2B5EF4-FFF2-40B4-BE49-F238E27FC236}">
              <a16:creationId xmlns:a16="http://schemas.microsoft.com/office/drawing/2014/main" id="{B06EB5A7-9B40-4202-9EC7-0D7E09BEC7D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07" name="TextBox 5206">
          <a:extLst>
            <a:ext uri="{FF2B5EF4-FFF2-40B4-BE49-F238E27FC236}">
              <a16:creationId xmlns:a16="http://schemas.microsoft.com/office/drawing/2014/main" id="{437949A1-9C53-4DF7-80F5-FD4B1893FDD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08" name="TextBox 5207">
          <a:extLst>
            <a:ext uri="{FF2B5EF4-FFF2-40B4-BE49-F238E27FC236}">
              <a16:creationId xmlns:a16="http://schemas.microsoft.com/office/drawing/2014/main" id="{8BEDC371-24C0-421F-9495-F0C8B695D8B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09" name="TextBox 5208">
          <a:extLst>
            <a:ext uri="{FF2B5EF4-FFF2-40B4-BE49-F238E27FC236}">
              <a16:creationId xmlns:a16="http://schemas.microsoft.com/office/drawing/2014/main" id="{67EF94E2-5E6B-4D6E-A7A7-DDA74FB816E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10" name="TextBox 5209">
          <a:extLst>
            <a:ext uri="{FF2B5EF4-FFF2-40B4-BE49-F238E27FC236}">
              <a16:creationId xmlns:a16="http://schemas.microsoft.com/office/drawing/2014/main" id="{92E730D7-F1E3-42FB-BEE9-1B3F04E155A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11" name="TextBox 5210">
          <a:extLst>
            <a:ext uri="{FF2B5EF4-FFF2-40B4-BE49-F238E27FC236}">
              <a16:creationId xmlns:a16="http://schemas.microsoft.com/office/drawing/2014/main" id="{99B8F2F7-9212-4F20-8405-107809570F0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12" name="TextBox 5211">
          <a:extLst>
            <a:ext uri="{FF2B5EF4-FFF2-40B4-BE49-F238E27FC236}">
              <a16:creationId xmlns:a16="http://schemas.microsoft.com/office/drawing/2014/main" id="{3B0292C3-ADF4-4726-ABEB-72E4C0BA1C6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13" name="TextBox 5212">
          <a:extLst>
            <a:ext uri="{FF2B5EF4-FFF2-40B4-BE49-F238E27FC236}">
              <a16:creationId xmlns:a16="http://schemas.microsoft.com/office/drawing/2014/main" id="{494FE139-DA1C-460C-BE6F-3C93E7067C9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14" name="TextBox 5213">
          <a:extLst>
            <a:ext uri="{FF2B5EF4-FFF2-40B4-BE49-F238E27FC236}">
              <a16:creationId xmlns:a16="http://schemas.microsoft.com/office/drawing/2014/main" id="{0E31793D-239F-418E-BD6B-482655418FA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15" name="TextBox 5214">
          <a:extLst>
            <a:ext uri="{FF2B5EF4-FFF2-40B4-BE49-F238E27FC236}">
              <a16:creationId xmlns:a16="http://schemas.microsoft.com/office/drawing/2014/main" id="{31004075-9AB5-4F9C-9B59-CF2604A08F8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16" name="TextBox 5215">
          <a:extLst>
            <a:ext uri="{FF2B5EF4-FFF2-40B4-BE49-F238E27FC236}">
              <a16:creationId xmlns:a16="http://schemas.microsoft.com/office/drawing/2014/main" id="{AF8129C7-16FE-451A-9650-86CDBE31D93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17" name="TextBox 5216">
          <a:extLst>
            <a:ext uri="{FF2B5EF4-FFF2-40B4-BE49-F238E27FC236}">
              <a16:creationId xmlns:a16="http://schemas.microsoft.com/office/drawing/2014/main" id="{0D295C72-B412-4559-B5C3-653D9CD003C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18" name="TextBox 5217">
          <a:extLst>
            <a:ext uri="{FF2B5EF4-FFF2-40B4-BE49-F238E27FC236}">
              <a16:creationId xmlns:a16="http://schemas.microsoft.com/office/drawing/2014/main" id="{E23BD69D-E845-4F0A-8098-67EF252DD54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19" name="TextBox 5218">
          <a:extLst>
            <a:ext uri="{FF2B5EF4-FFF2-40B4-BE49-F238E27FC236}">
              <a16:creationId xmlns:a16="http://schemas.microsoft.com/office/drawing/2014/main" id="{D2E1258E-BD02-4FB5-AAAB-797F6B96B71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20" name="TextBox 5219">
          <a:extLst>
            <a:ext uri="{FF2B5EF4-FFF2-40B4-BE49-F238E27FC236}">
              <a16:creationId xmlns:a16="http://schemas.microsoft.com/office/drawing/2014/main" id="{68B07B0A-991B-42A8-BF15-8FCAF6876F6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21" name="TextBox 5220">
          <a:extLst>
            <a:ext uri="{FF2B5EF4-FFF2-40B4-BE49-F238E27FC236}">
              <a16:creationId xmlns:a16="http://schemas.microsoft.com/office/drawing/2014/main" id="{252424F7-4A0C-4DC1-B9A4-683329B1327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22" name="TextBox 5221">
          <a:extLst>
            <a:ext uri="{FF2B5EF4-FFF2-40B4-BE49-F238E27FC236}">
              <a16:creationId xmlns:a16="http://schemas.microsoft.com/office/drawing/2014/main" id="{ABE9926E-81EB-49E1-81B2-E17A386B845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23" name="TextBox 5222">
          <a:extLst>
            <a:ext uri="{FF2B5EF4-FFF2-40B4-BE49-F238E27FC236}">
              <a16:creationId xmlns:a16="http://schemas.microsoft.com/office/drawing/2014/main" id="{64101019-44D7-4464-B69B-53DCEF90A34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24" name="TextBox 5223">
          <a:extLst>
            <a:ext uri="{FF2B5EF4-FFF2-40B4-BE49-F238E27FC236}">
              <a16:creationId xmlns:a16="http://schemas.microsoft.com/office/drawing/2014/main" id="{8D0D6E5F-7134-4164-8A07-AFC9B482EDF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25" name="TextBox 5224">
          <a:extLst>
            <a:ext uri="{FF2B5EF4-FFF2-40B4-BE49-F238E27FC236}">
              <a16:creationId xmlns:a16="http://schemas.microsoft.com/office/drawing/2014/main" id="{887D3E12-E6A2-408E-87E0-0D2FD226E87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26" name="TextBox 5225">
          <a:extLst>
            <a:ext uri="{FF2B5EF4-FFF2-40B4-BE49-F238E27FC236}">
              <a16:creationId xmlns:a16="http://schemas.microsoft.com/office/drawing/2014/main" id="{8A5313D5-CD76-4C55-A680-6ED01125D85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27" name="TextBox 5226">
          <a:extLst>
            <a:ext uri="{FF2B5EF4-FFF2-40B4-BE49-F238E27FC236}">
              <a16:creationId xmlns:a16="http://schemas.microsoft.com/office/drawing/2014/main" id="{4669A65A-6C22-48E4-B3BC-411B0AD9779A}"/>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28" name="TextBox 5227">
          <a:extLst>
            <a:ext uri="{FF2B5EF4-FFF2-40B4-BE49-F238E27FC236}">
              <a16:creationId xmlns:a16="http://schemas.microsoft.com/office/drawing/2014/main" id="{ED399C2B-04B1-4915-BF5C-171EA970324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29" name="TextBox 5228">
          <a:extLst>
            <a:ext uri="{FF2B5EF4-FFF2-40B4-BE49-F238E27FC236}">
              <a16:creationId xmlns:a16="http://schemas.microsoft.com/office/drawing/2014/main" id="{736A030B-F6D6-4B52-8B6D-BBEC5FE4790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30" name="TextBox 5229">
          <a:extLst>
            <a:ext uri="{FF2B5EF4-FFF2-40B4-BE49-F238E27FC236}">
              <a16:creationId xmlns:a16="http://schemas.microsoft.com/office/drawing/2014/main" id="{C45666EB-FF70-4E84-A2DB-087C67983A0D}"/>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31" name="TextBox 5230">
          <a:extLst>
            <a:ext uri="{FF2B5EF4-FFF2-40B4-BE49-F238E27FC236}">
              <a16:creationId xmlns:a16="http://schemas.microsoft.com/office/drawing/2014/main" id="{9F4F76C6-B434-4FA7-8D58-83331A10782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32" name="TextBox 5231">
          <a:extLst>
            <a:ext uri="{FF2B5EF4-FFF2-40B4-BE49-F238E27FC236}">
              <a16:creationId xmlns:a16="http://schemas.microsoft.com/office/drawing/2014/main" id="{5776DB17-0293-4D12-AF23-D7BAB332D6A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33" name="TextBox 5232">
          <a:extLst>
            <a:ext uri="{FF2B5EF4-FFF2-40B4-BE49-F238E27FC236}">
              <a16:creationId xmlns:a16="http://schemas.microsoft.com/office/drawing/2014/main" id="{040FBE48-B4C8-45DA-8697-CCA9F3E380B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34" name="TextBox 5233">
          <a:extLst>
            <a:ext uri="{FF2B5EF4-FFF2-40B4-BE49-F238E27FC236}">
              <a16:creationId xmlns:a16="http://schemas.microsoft.com/office/drawing/2014/main" id="{3E032383-3657-46D5-99E6-88E3EEF386E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35" name="TextBox 5234">
          <a:extLst>
            <a:ext uri="{FF2B5EF4-FFF2-40B4-BE49-F238E27FC236}">
              <a16:creationId xmlns:a16="http://schemas.microsoft.com/office/drawing/2014/main" id="{51F92C71-C9F3-4162-B77A-7EBFB621C99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36" name="TextBox 5235">
          <a:extLst>
            <a:ext uri="{FF2B5EF4-FFF2-40B4-BE49-F238E27FC236}">
              <a16:creationId xmlns:a16="http://schemas.microsoft.com/office/drawing/2014/main" id="{EC202F09-429B-4BE9-A5F8-03ABC77380D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37" name="TextBox 5236">
          <a:extLst>
            <a:ext uri="{FF2B5EF4-FFF2-40B4-BE49-F238E27FC236}">
              <a16:creationId xmlns:a16="http://schemas.microsoft.com/office/drawing/2014/main" id="{0BCE4385-3224-4E1A-ABBD-BF068DED490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38" name="TextBox 5237">
          <a:extLst>
            <a:ext uri="{FF2B5EF4-FFF2-40B4-BE49-F238E27FC236}">
              <a16:creationId xmlns:a16="http://schemas.microsoft.com/office/drawing/2014/main" id="{44D5B2B1-73C3-437F-8F84-1C216364382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39" name="TextBox 5238">
          <a:extLst>
            <a:ext uri="{FF2B5EF4-FFF2-40B4-BE49-F238E27FC236}">
              <a16:creationId xmlns:a16="http://schemas.microsoft.com/office/drawing/2014/main" id="{BC8693F0-DABE-4A73-A03D-E51D842F8A5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40" name="TextBox 5239">
          <a:extLst>
            <a:ext uri="{FF2B5EF4-FFF2-40B4-BE49-F238E27FC236}">
              <a16:creationId xmlns:a16="http://schemas.microsoft.com/office/drawing/2014/main" id="{0DD2856D-7049-43E7-AB1D-2C220BC8416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41" name="TextBox 5240">
          <a:extLst>
            <a:ext uri="{FF2B5EF4-FFF2-40B4-BE49-F238E27FC236}">
              <a16:creationId xmlns:a16="http://schemas.microsoft.com/office/drawing/2014/main" id="{80982480-CD24-4443-8D85-2D569586DDE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42" name="TextBox 5241">
          <a:extLst>
            <a:ext uri="{FF2B5EF4-FFF2-40B4-BE49-F238E27FC236}">
              <a16:creationId xmlns:a16="http://schemas.microsoft.com/office/drawing/2014/main" id="{00A7578D-8A0D-4395-847D-02D68D6541F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43" name="TextBox 5242">
          <a:extLst>
            <a:ext uri="{FF2B5EF4-FFF2-40B4-BE49-F238E27FC236}">
              <a16:creationId xmlns:a16="http://schemas.microsoft.com/office/drawing/2014/main" id="{D178295F-0B67-4D35-8390-0A64F2E9F3A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44" name="TextBox 5243">
          <a:extLst>
            <a:ext uri="{FF2B5EF4-FFF2-40B4-BE49-F238E27FC236}">
              <a16:creationId xmlns:a16="http://schemas.microsoft.com/office/drawing/2014/main" id="{0A173B17-9BAF-4D9A-A609-5D017164999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45" name="TextBox 5244">
          <a:extLst>
            <a:ext uri="{FF2B5EF4-FFF2-40B4-BE49-F238E27FC236}">
              <a16:creationId xmlns:a16="http://schemas.microsoft.com/office/drawing/2014/main" id="{1A63E01A-D492-45D3-A296-395CA0DD7D9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46" name="TextBox 5245">
          <a:extLst>
            <a:ext uri="{FF2B5EF4-FFF2-40B4-BE49-F238E27FC236}">
              <a16:creationId xmlns:a16="http://schemas.microsoft.com/office/drawing/2014/main" id="{3BBB3192-DFFB-4585-89C4-13F1ADF41B3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47" name="TextBox 5246">
          <a:extLst>
            <a:ext uri="{FF2B5EF4-FFF2-40B4-BE49-F238E27FC236}">
              <a16:creationId xmlns:a16="http://schemas.microsoft.com/office/drawing/2014/main" id="{A3D5838B-2FE4-4DD3-830D-7B53C8F20DB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48" name="TextBox 5247">
          <a:extLst>
            <a:ext uri="{FF2B5EF4-FFF2-40B4-BE49-F238E27FC236}">
              <a16:creationId xmlns:a16="http://schemas.microsoft.com/office/drawing/2014/main" id="{F1804633-BBCA-460F-99E7-DA265570B15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49" name="TextBox 5248">
          <a:extLst>
            <a:ext uri="{FF2B5EF4-FFF2-40B4-BE49-F238E27FC236}">
              <a16:creationId xmlns:a16="http://schemas.microsoft.com/office/drawing/2014/main" id="{FB6999AC-3C37-4F33-B3B8-FF61C83A6BF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50" name="TextBox 5249">
          <a:extLst>
            <a:ext uri="{FF2B5EF4-FFF2-40B4-BE49-F238E27FC236}">
              <a16:creationId xmlns:a16="http://schemas.microsoft.com/office/drawing/2014/main" id="{88948475-60F3-4884-84C5-503B2931FEA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51" name="TextBox 5250">
          <a:extLst>
            <a:ext uri="{FF2B5EF4-FFF2-40B4-BE49-F238E27FC236}">
              <a16:creationId xmlns:a16="http://schemas.microsoft.com/office/drawing/2014/main" id="{8D1390D1-3B3E-471F-8B82-B0988AC64EE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52" name="TextBox 5251">
          <a:extLst>
            <a:ext uri="{FF2B5EF4-FFF2-40B4-BE49-F238E27FC236}">
              <a16:creationId xmlns:a16="http://schemas.microsoft.com/office/drawing/2014/main" id="{F8AF501C-416B-4654-B6AC-13E2B94AA876}"/>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53" name="TextBox 5252">
          <a:extLst>
            <a:ext uri="{FF2B5EF4-FFF2-40B4-BE49-F238E27FC236}">
              <a16:creationId xmlns:a16="http://schemas.microsoft.com/office/drawing/2014/main" id="{71BED3C8-CA4F-49C3-82D7-2774D14D1F3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54" name="TextBox 5253">
          <a:extLst>
            <a:ext uri="{FF2B5EF4-FFF2-40B4-BE49-F238E27FC236}">
              <a16:creationId xmlns:a16="http://schemas.microsoft.com/office/drawing/2014/main" id="{91FB8733-9CD3-428D-9FE6-CE30C49D5D6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55" name="TextBox 5254">
          <a:extLst>
            <a:ext uri="{FF2B5EF4-FFF2-40B4-BE49-F238E27FC236}">
              <a16:creationId xmlns:a16="http://schemas.microsoft.com/office/drawing/2014/main" id="{E8CF7EB4-630A-4F47-A278-592ED3B8BF03}"/>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56" name="TextBox 5255">
          <a:extLst>
            <a:ext uri="{FF2B5EF4-FFF2-40B4-BE49-F238E27FC236}">
              <a16:creationId xmlns:a16="http://schemas.microsoft.com/office/drawing/2014/main" id="{E940A9AE-1F92-4544-A9A3-65993FA093E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57" name="TextBox 5256">
          <a:extLst>
            <a:ext uri="{FF2B5EF4-FFF2-40B4-BE49-F238E27FC236}">
              <a16:creationId xmlns:a16="http://schemas.microsoft.com/office/drawing/2014/main" id="{E59AC2B0-A3B2-41A7-95A0-37A900BFC1D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58" name="TextBox 5257">
          <a:extLst>
            <a:ext uri="{FF2B5EF4-FFF2-40B4-BE49-F238E27FC236}">
              <a16:creationId xmlns:a16="http://schemas.microsoft.com/office/drawing/2014/main" id="{19EF5009-16D5-48ED-AE79-BB03A445AB7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59" name="TextBox 5258">
          <a:extLst>
            <a:ext uri="{FF2B5EF4-FFF2-40B4-BE49-F238E27FC236}">
              <a16:creationId xmlns:a16="http://schemas.microsoft.com/office/drawing/2014/main" id="{DC930368-FBDA-429C-8D07-5591BAC4D590}"/>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60" name="TextBox 5259">
          <a:extLst>
            <a:ext uri="{FF2B5EF4-FFF2-40B4-BE49-F238E27FC236}">
              <a16:creationId xmlns:a16="http://schemas.microsoft.com/office/drawing/2014/main" id="{98D3068E-F3D0-4057-8D85-A6D810A3FBF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61" name="TextBox 5260">
          <a:extLst>
            <a:ext uri="{FF2B5EF4-FFF2-40B4-BE49-F238E27FC236}">
              <a16:creationId xmlns:a16="http://schemas.microsoft.com/office/drawing/2014/main" id="{53CB9462-01E7-4E06-BEB6-3D5F3B8CA3F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62" name="TextBox 5261">
          <a:extLst>
            <a:ext uri="{FF2B5EF4-FFF2-40B4-BE49-F238E27FC236}">
              <a16:creationId xmlns:a16="http://schemas.microsoft.com/office/drawing/2014/main" id="{843E480C-4E8E-41E8-AA62-FCA2B7560AA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63" name="TextBox 5262">
          <a:extLst>
            <a:ext uri="{FF2B5EF4-FFF2-40B4-BE49-F238E27FC236}">
              <a16:creationId xmlns:a16="http://schemas.microsoft.com/office/drawing/2014/main" id="{325ABD6B-CBCD-4FCF-97C4-2C60465960B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64" name="TextBox 5263">
          <a:extLst>
            <a:ext uri="{FF2B5EF4-FFF2-40B4-BE49-F238E27FC236}">
              <a16:creationId xmlns:a16="http://schemas.microsoft.com/office/drawing/2014/main" id="{ADE79326-4B24-4E9B-B126-2DD812D682D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65" name="TextBox 5264">
          <a:extLst>
            <a:ext uri="{FF2B5EF4-FFF2-40B4-BE49-F238E27FC236}">
              <a16:creationId xmlns:a16="http://schemas.microsoft.com/office/drawing/2014/main" id="{979BF72D-6978-4681-A39C-86B295ECDD1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66" name="TextBox 5265">
          <a:extLst>
            <a:ext uri="{FF2B5EF4-FFF2-40B4-BE49-F238E27FC236}">
              <a16:creationId xmlns:a16="http://schemas.microsoft.com/office/drawing/2014/main" id="{75E8024E-EA53-44E5-9EA1-0B682836884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67" name="TextBox 5266">
          <a:extLst>
            <a:ext uri="{FF2B5EF4-FFF2-40B4-BE49-F238E27FC236}">
              <a16:creationId xmlns:a16="http://schemas.microsoft.com/office/drawing/2014/main" id="{00B32EAB-D620-4039-96DE-14A6AFACCDA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68" name="TextBox 5267">
          <a:extLst>
            <a:ext uri="{FF2B5EF4-FFF2-40B4-BE49-F238E27FC236}">
              <a16:creationId xmlns:a16="http://schemas.microsoft.com/office/drawing/2014/main" id="{956EAB2A-844B-4418-90D1-E52C79A969B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69" name="TextBox 5268">
          <a:extLst>
            <a:ext uri="{FF2B5EF4-FFF2-40B4-BE49-F238E27FC236}">
              <a16:creationId xmlns:a16="http://schemas.microsoft.com/office/drawing/2014/main" id="{F1165A6C-73BB-4B0E-959F-5A35D8B1430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70" name="TextBox 5269">
          <a:extLst>
            <a:ext uri="{FF2B5EF4-FFF2-40B4-BE49-F238E27FC236}">
              <a16:creationId xmlns:a16="http://schemas.microsoft.com/office/drawing/2014/main" id="{05B74D5E-A58D-48E8-8DA4-1FF07505F3C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71" name="TextBox 5270">
          <a:extLst>
            <a:ext uri="{FF2B5EF4-FFF2-40B4-BE49-F238E27FC236}">
              <a16:creationId xmlns:a16="http://schemas.microsoft.com/office/drawing/2014/main" id="{7154C6F6-7F5E-4EEA-B2F7-BE302005968B}"/>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72" name="TextBox 5271">
          <a:extLst>
            <a:ext uri="{FF2B5EF4-FFF2-40B4-BE49-F238E27FC236}">
              <a16:creationId xmlns:a16="http://schemas.microsoft.com/office/drawing/2014/main" id="{9232CE7C-9C27-4AD4-A291-6164D0CE69D8}"/>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73" name="TextBox 5272">
          <a:extLst>
            <a:ext uri="{FF2B5EF4-FFF2-40B4-BE49-F238E27FC236}">
              <a16:creationId xmlns:a16="http://schemas.microsoft.com/office/drawing/2014/main" id="{C72D9461-F07E-49FA-A864-6EBC57C8AC67}"/>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74" name="TextBox 5273">
          <a:extLst>
            <a:ext uri="{FF2B5EF4-FFF2-40B4-BE49-F238E27FC236}">
              <a16:creationId xmlns:a16="http://schemas.microsoft.com/office/drawing/2014/main" id="{B06F0833-9BB8-42C8-BB31-D6B751FCD21C}"/>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75" name="TextBox 5274">
          <a:extLst>
            <a:ext uri="{FF2B5EF4-FFF2-40B4-BE49-F238E27FC236}">
              <a16:creationId xmlns:a16="http://schemas.microsoft.com/office/drawing/2014/main" id="{5645F603-030F-4A37-B8C7-22951B112A75}"/>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76" name="TextBox 5275">
          <a:extLst>
            <a:ext uri="{FF2B5EF4-FFF2-40B4-BE49-F238E27FC236}">
              <a16:creationId xmlns:a16="http://schemas.microsoft.com/office/drawing/2014/main" id="{F422E0E7-DAC0-411B-9FE5-70411E7BB8B9}"/>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77" name="TextBox 5276">
          <a:extLst>
            <a:ext uri="{FF2B5EF4-FFF2-40B4-BE49-F238E27FC236}">
              <a16:creationId xmlns:a16="http://schemas.microsoft.com/office/drawing/2014/main" id="{B288EF31-AE25-4E87-9E1F-6BB02769EF4F}"/>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78" name="TextBox 5277">
          <a:extLst>
            <a:ext uri="{FF2B5EF4-FFF2-40B4-BE49-F238E27FC236}">
              <a16:creationId xmlns:a16="http://schemas.microsoft.com/office/drawing/2014/main" id="{9441C50D-A4BB-4148-8A64-B36BA7BCBE61}"/>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79" name="TextBox 5278">
          <a:extLst>
            <a:ext uri="{FF2B5EF4-FFF2-40B4-BE49-F238E27FC236}">
              <a16:creationId xmlns:a16="http://schemas.microsoft.com/office/drawing/2014/main" id="{CE200705-A959-45B6-84AE-22E5CF555D3E}"/>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80" name="TextBox 5279">
          <a:extLst>
            <a:ext uri="{FF2B5EF4-FFF2-40B4-BE49-F238E27FC236}">
              <a16:creationId xmlns:a16="http://schemas.microsoft.com/office/drawing/2014/main" id="{9EFC45BE-B1EA-47FE-98BB-5229F43E9752}"/>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81" name="TextBox 5280">
          <a:extLst>
            <a:ext uri="{FF2B5EF4-FFF2-40B4-BE49-F238E27FC236}">
              <a16:creationId xmlns:a16="http://schemas.microsoft.com/office/drawing/2014/main" id="{DFB46186-3F38-4818-AAA1-AEE4CC8ACC14}"/>
            </a:ext>
          </a:extLst>
        </xdr:cNvPr>
        <xdr:cNvSpPr txBox="1"/>
      </xdr:nvSpPr>
      <xdr:spPr>
        <a:xfrm>
          <a:off x="11061700" y="3982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35" t="s">
        <v>92</v>
      </c>
      <c r="C2" s="99" t="s">
        <v>93</v>
      </c>
      <c r="D2" s="100">
        <v>0.39583333333333331</v>
      </c>
      <c r="E2" s="138" t="s">
        <v>94</v>
      </c>
      <c r="F2" s="107">
        <v>14</v>
      </c>
      <c r="G2" s="103">
        <v>2</v>
      </c>
      <c r="H2" s="102">
        <v>70</v>
      </c>
      <c r="I2" s="154"/>
      <c r="J2" s="1">
        <f>ROUNDUP(F2/20,0)</f>
        <v>1</v>
      </c>
      <c r="K2" s="8">
        <f>$P$3*J2*G2</f>
        <v>2</v>
      </c>
      <c r="L2" s="8">
        <f>$P$3*J2*G2*H2</f>
        <v>140</v>
      </c>
      <c r="M2" s="7"/>
      <c r="N2" s="6">
        <f>IFERROR(K2/M2,0)</f>
        <v>0</v>
      </c>
      <c r="P2" s="18" t="s">
        <v>5</v>
      </c>
      <c r="U2" s="13">
        <f>IFERROR(G2*J2,0)</f>
        <v>2</v>
      </c>
      <c r="V2" s="13">
        <f>IFERROR(U2*H2,0)</f>
        <v>140</v>
      </c>
      <c r="W2" s="13">
        <f>IF(X2&gt;=X3, X2, X3)</f>
        <v>1299</v>
      </c>
      <c r="X2" s="13">
        <f>SUMIFS(F:F,C:C, C2)</f>
        <v>1299</v>
      </c>
    </row>
    <row r="3" spans="1:24" ht="16.5" customHeight="1">
      <c r="A3" s="1">
        <v>2</v>
      </c>
      <c r="B3" s="136"/>
      <c r="C3" s="99" t="s">
        <v>95</v>
      </c>
      <c r="D3" s="100">
        <v>0.54166666666666663</v>
      </c>
      <c r="E3" s="138"/>
      <c r="F3" s="107">
        <v>8</v>
      </c>
      <c r="G3" s="103">
        <v>2</v>
      </c>
      <c r="H3" s="102">
        <v>70</v>
      </c>
      <c r="I3" s="154"/>
      <c r="J3" s="1">
        <f t="shared" ref="J3:J66" si="0">ROUNDUP(F3/20,0)</f>
        <v>1</v>
      </c>
      <c r="K3" s="8">
        <f t="shared" ref="K3:K66" si="1">$P$3*J3*G3</f>
        <v>2</v>
      </c>
      <c r="L3" s="8">
        <f t="shared" ref="L3:L66" si="2">$P$3*J3*G3*H3</f>
        <v>140</v>
      </c>
      <c r="M3" s="7"/>
      <c r="N3" s="6">
        <f t="shared" ref="N3:N66" si="3">IFERROR(K3/M3,0)</f>
        <v>0</v>
      </c>
      <c r="P3" s="3">
        <v>1</v>
      </c>
      <c r="U3" s="13">
        <f t="shared" ref="U3:U66" si="4">IFERROR(G3*J3,0)</f>
        <v>2</v>
      </c>
      <c r="V3" s="13">
        <f t="shared" ref="V3:V66" si="5">IFERROR(U3*H3,0)</f>
        <v>140</v>
      </c>
      <c r="X3" s="13">
        <f>SUMIFS(F:F,C:C, C3)</f>
        <v>1297</v>
      </c>
    </row>
    <row r="4" spans="1:24" ht="16.5" customHeight="1">
      <c r="A4" s="1">
        <v>3</v>
      </c>
      <c r="B4" s="137"/>
      <c r="C4" s="99" t="s">
        <v>95</v>
      </c>
      <c r="D4" s="100">
        <v>0.62152777777777779</v>
      </c>
      <c r="E4" s="138"/>
      <c r="F4" s="107">
        <v>4</v>
      </c>
      <c r="G4" s="103">
        <v>2</v>
      </c>
      <c r="H4" s="102">
        <v>70</v>
      </c>
      <c r="I4" s="154"/>
      <c r="J4" s="1">
        <f t="shared" si="0"/>
        <v>1</v>
      </c>
      <c r="K4" s="8">
        <f t="shared" si="1"/>
        <v>2</v>
      </c>
      <c r="L4" s="8">
        <f t="shared" si="2"/>
        <v>140</v>
      </c>
      <c r="M4" s="7"/>
      <c r="N4" s="6">
        <f t="shared" si="3"/>
        <v>0</v>
      </c>
      <c r="P4" s="2" t="s">
        <v>6</v>
      </c>
      <c r="U4" s="13">
        <f t="shared" si="4"/>
        <v>2</v>
      </c>
      <c r="V4" s="13">
        <f t="shared" si="5"/>
        <v>140</v>
      </c>
    </row>
    <row r="5" spans="1:24" ht="16.5" customHeight="1">
      <c r="A5" s="1">
        <v>4</v>
      </c>
      <c r="B5" s="135" t="s">
        <v>96</v>
      </c>
      <c r="C5" s="99" t="s">
        <v>93</v>
      </c>
      <c r="D5" s="100">
        <v>0.39583333333333331</v>
      </c>
      <c r="E5" s="138" t="s">
        <v>97</v>
      </c>
      <c r="F5" s="107">
        <v>12</v>
      </c>
      <c r="G5" s="103">
        <v>2.5</v>
      </c>
      <c r="H5" s="102">
        <v>70</v>
      </c>
      <c r="I5" s="154"/>
      <c r="J5" s="1">
        <f t="shared" si="0"/>
        <v>1</v>
      </c>
      <c r="K5" s="8">
        <f t="shared" si="1"/>
        <v>2.5</v>
      </c>
      <c r="L5" s="8">
        <f t="shared" si="2"/>
        <v>175</v>
      </c>
      <c r="M5" s="7"/>
      <c r="N5" s="6">
        <f t="shared" si="3"/>
        <v>0</v>
      </c>
      <c r="P5" s="19">
        <f>SUM(L:L)</f>
        <v>54827.5</v>
      </c>
      <c r="U5" s="13">
        <f t="shared" si="4"/>
        <v>2.5</v>
      </c>
      <c r="V5" s="13">
        <f t="shared" si="5"/>
        <v>175</v>
      </c>
    </row>
    <row r="6" spans="1:24" ht="16.5" customHeight="1">
      <c r="A6" s="1">
        <v>5</v>
      </c>
      <c r="B6" s="136"/>
      <c r="C6" s="99" t="s">
        <v>95</v>
      </c>
      <c r="D6" s="100">
        <v>0.625</v>
      </c>
      <c r="E6" s="138"/>
      <c r="F6" s="107">
        <v>12</v>
      </c>
      <c r="G6" s="103">
        <v>2.5</v>
      </c>
      <c r="H6" s="102">
        <v>70</v>
      </c>
      <c r="I6" s="154"/>
      <c r="J6" s="1">
        <f t="shared" si="0"/>
        <v>1</v>
      </c>
      <c r="K6" s="8">
        <f t="shared" si="1"/>
        <v>2.5</v>
      </c>
      <c r="L6" s="8">
        <f t="shared" si="2"/>
        <v>175</v>
      </c>
      <c r="M6" s="7"/>
      <c r="N6" s="6">
        <f t="shared" si="3"/>
        <v>0</v>
      </c>
      <c r="P6" s="2" t="s">
        <v>26</v>
      </c>
      <c r="U6" s="13">
        <f t="shared" si="4"/>
        <v>2.5</v>
      </c>
      <c r="V6" s="13">
        <f t="shared" si="5"/>
        <v>175</v>
      </c>
    </row>
    <row r="7" spans="1:24" ht="16.5" customHeight="1">
      <c r="A7" s="1">
        <v>6</v>
      </c>
      <c r="B7" s="136"/>
      <c r="C7" s="99" t="s">
        <v>93</v>
      </c>
      <c r="D7" s="100">
        <v>0.39583333333333331</v>
      </c>
      <c r="E7" s="138" t="s">
        <v>98</v>
      </c>
      <c r="F7" s="107">
        <v>12</v>
      </c>
      <c r="G7" s="103">
        <v>1.3</v>
      </c>
      <c r="H7" s="102">
        <v>70</v>
      </c>
      <c r="I7" s="155" t="s">
        <v>99</v>
      </c>
      <c r="J7" s="1">
        <f t="shared" si="0"/>
        <v>1</v>
      </c>
      <c r="K7" s="8">
        <f t="shared" si="1"/>
        <v>1.3</v>
      </c>
      <c r="L7" s="8">
        <f t="shared" si="2"/>
        <v>91</v>
      </c>
      <c r="M7" s="7"/>
      <c r="N7" s="6">
        <f t="shared" si="3"/>
        <v>0</v>
      </c>
      <c r="P7" s="20">
        <f>W2</f>
        <v>1299</v>
      </c>
      <c r="U7" s="13">
        <f t="shared" si="4"/>
        <v>1.3</v>
      </c>
      <c r="V7" s="13">
        <f t="shared" si="5"/>
        <v>91</v>
      </c>
    </row>
    <row r="8" spans="1:24" ht="16.5" customHeight="1">
      <c r="A8" s="1">
        <v>7</v>
      </c>
      <c r="B8" s="136"/>
      <c r="C8" s="99" t="s">
        <v>95</v>
      </c>
      <c r="D8" s="100">
        <v>0.625</v>
      </c>
      <c r="E8" s="138"/>
      <c r="F8" s="107">
        <v>12</v>
      </c>
      <c r="G8" s="103">
        <v>1.3</v>
      </c>
      <c r="H8" s="102">
        <v>70</v>
      </c>
      <c r="I8" s="156"/>
      <c r="J8" s="1">
        <f t="shared" si="0"/>
        <v>1</v>
      </c>
      <c r="K8" s="8">
        <f t="shared" si="1"/>
        <v>1.3</v>
      </c>
      <c r="L8" s="8">
        <f t="shared" si="2"/>
        <v>91</v>
      </c>
      <c r="M8" s="7"/>
      <c r="N8" s="6">
        <f t="shared" si="3"/>
        <v>0</v>
      </c>
      <c r="P8" s="2" t="s">
        <v>27</v>
      </c>
      <c r="U8" s="13">
        <f t="shared" si="4"/>
        <v>1.3</v>
      </c>
      <c r="V8" s="13">
        <f t="shared" si="5"/>
        <v>91</v>
      </c>
    </row>
    <row r="9" spans="1:24" ht="16.5" customHeight="1">
      <c r="A9" s="1">
        <v>8</v>
      </c>
      <c r="B9" s="136"/>
      <c r="C9" s="99" t="s">
        <v>93</v>
      </c>
      <c r="D9" s="100">
        <v>0.39583333333333331</v>
      </c>
      <c r="E9" s="138" t="s">
        <v>100</v>
      </c>
      <c r="F9" s="107">
        <v>11</v>
      </c>
      <c r="G9" s="103">
        <v>1.7</v>
      </c>
      <c r="H9" s="102">
        <v>70</v>
      </c>
      <c r="I9" s="154"/>
      <c r="J9" s="1">
        <f t="shared" si="0"/>
        <v>1</v>
      </c>
      <c r="K9" s="8">
        <f t="shared" si="1"/>
        <v>1.7</v>
      </c>
      <c r="L9" s="8">
        <f t="shared" si="2"/>
        <v>119</v>
      </c>
      <c r="M9" s="7"/>
      <c r="N9" s="6">
        <f t="shared" si="3"/>
        <v>0</v>
      </c>
      <c r="P9" s="19">
        <f>SUM(U:U)</f>
        <v>783.25000000000034</v>
      </c>
      <c r="U9" s="13">
        <f t="shared" si="4"/>
        <v>1.7</v>
      </c>
      <c r="V9" s="13">
        <f t="shared" si="5"/>
        <v>119</v>
      </c>
    </row>
    <row r="10" spans="1:24" ht="16.5" customHeight="1">
      <c r="A10" s="1">
        <v>9</v>
      </c>
      <c r="B10" s="136"/>
      <c r="C10" s="99" t="s">
        <v>95</v>
      </c>
      <c r="D10" s="100">
        <v>0.54166666666666663</v>
      </c>
      <c r="E10" s="138"/>
      <c r="F10" s="107">
        <v>4</v>
      </c>
      <c r="G10" s="103">
        <v>1.7</v>
      </c>
      <c r="H10" s="102">
        <v>70</v>
      </c>
      <c r="I10" s="154"/>
      <c r="J10" s="1">
        <f t="shared" si="0"/>
        <v>1</v>
      </c>
      <c r="K10" s="8">
        <f t="shared" si="1"/>
        <v>1.7</v>
      </c>
      <c r="L10" s="8">
        <f t="shared" si="2"/>
        <v>119</v>
      </c>
      <c r="M10" s="7"/>
      <c r="N10" s="6">
        <f t="shared" si="3"/>
        <v>0</v>
      </c>
      <c r="P10" s="2" t="s">
        <v>28</v>
      </c>
      <c r="U10" s="13">
        <f t="shared" si="4"/>
        <v>1.7</v>
      </c>
      <c r="V10" s="13">
        <f t="shared" si="5"/>
        <v>119</v>
      </c>
    </row>
    <row r="11" spans="1:24" ht="16.5" customHeight="1" thickBot="1">
      <c r="A11" s="1">
        <v>10</v>
      </c>
      <c r="B11" s="136"/>
      <c r="C11" s="99" t="s">
        <v>95</v>
      </c>
      <c r="D11" s="100">
        <v>0.625</v>
      </c>
      <c r="E11" s="138"/>
      <c r="F11" s="107">
        <v>7</v>
      </c>
      <c r="G11" s="103">
        <v>1.7</v>
      </c>
      <c r="H11" s="102">
        <v>70</v>
      </c>
      <c r="I11" s="154"/>
      <c r="J11" s="1">
        <f t="shared" si="0"/>
        <v>1</v>
      </c>
      <c r="K11" s="8">
        <f t="shared" si="1"/>
        <v>1.7</v>
      </c>
      <c r="L11" s="8">
        <f t="shared" si="2"/>
        <v>119</v>
      </c>
      <c r="M11" s="7"/>
      <c r="N11" s="6">
        <f t="shared" si="3"/>
        <v>0</v>
      </c>
      <c r="P11" s="21">
        <f>SUM(V:V)</f>
        <v>54827.5</v>
      </c>
      <c r="U11" s="13">
        <f t="shared" si="4"/>
        <v>1.7</v>
      </c>
      <c r="V11" s="13">
        <f t="shared" si="5"/>
        <v>119</v>
      </c>
    </row>
    <row r="12" spans="1:24" ht="16.5" customHeight="1">
      <c r="A12" s="1">
        <v>11</v>
      </c>
      <c r="B12" s="136"/>
      <c r="C12" s="99" t="s">
        <v>93</v>
      </c>
      <c r="D12" s="100">
        <v>0.39583333333333331</v>
      </c>
      <c r="E12" s="138" t="s">
        <v>101</v>
      </c>
      <c r="F12" s="107">
        <v>7</v>
      </c>
      <c r="G12" s="103">
        <v>3</v>
      </c>
      <c r="H12" s="102">
        <v>70</v>
      </c>
      <c r="I12" s="154"/>
      <c r="J12" s="1">
        <f t="shared" si="0"/>
        <v>1</v>
      </c>
      <c r="K12" s="8">
        <f t="shared" si="1"/>
        <v>3</v>
      </c>
      <c r="L12" s="8">
        <f t="shared" si="2"/>
        <v>210</v>
      </c>
      <c r="M12" s="7"/>
      <c r="N12" s="6">
        <f t="shared" si="3"/>
        <v>0</v>
      </c>
      <c r="P12" s="22"/>
      <c r="U12" s="13">
        <f t="shared" si="4"/>
        <v>3</v>
      </c>
      <c r="V12" s="13">
        <f t="shared" si="5"/>
        <v>210</v>
      </c>
    </row>
    <row r="13" spans="1:24" ht="16.5" customHeight="1">
      <c r="A13" s="1">
        <v>12</v>
      </c>
      <c r="B13" s="136"/>
      <c r="C13" s="99" t="s">
        <v>95</v>
      </c>
      <c r="D13" s="100">
        <v>0.54166666666666663</v>
      </c>
      <c r="E13" s="138"/>
      <c r="F13" s="107">
        <v>3</v>
      </c>
      <c r="G13" s="103">
        <v>3</v>
      </c>
      <c r="H13" s="102">
        <v>70</v>
      </c>
      <c r="I13" s="154"/>
      <c r="J13" s="1">
        <f t="shared" si="0"/>
        <v>1</v>
      </c>
      <c r="K13" s="8">
        <f t="shared" si="1"/>
        <v>3</v>
      </c>
      <c r="L13" s="8">
        <f t="shared" si="2"/>
        <v>210</v>
      </c>
      <c r="M13" s="7"/>
      <c r="N13" s="6">
        <f t="shared" si="3"/>
        <v>0</v>
      </c>
      <c r="P13" s="23" t="s">
        <v>17</v>
      </c>
      <c r="U13" s="13">
        <f t="shared" si="4"/>
        <v>3</v>
      </c>
      <c r="V13" s="13">
        <f t="shared" si="5"/>
        <v>210</v>
      </c>
    </row>
    <row r="14" spans="1:24" ht="16.5" customHeight="1">
      <c r="A14" s="1">
        <v>13</v>
      </c>
      <c r="B14" s="137"/>
      <c r="C14" s="99" t="s">
        <v>95</v>
      </c>
      <c r="D14" s="100">
        <v>0.625</v>
      </c>
      <c r="E14" s="138"/>
      <c r="F14" s="107">
        <v>4</v>
      </c>
      <c r="G14" s="103">
        <v>3</v>
      </c>
      <c r="H14" s="102">
        <v>70</v>
      </c>
      <c r="I14" s="154"/>
      <c r="J14" s="1">
        <f t="shared" si="0"/>
        <v>1</v>
      </c>
      <c r="K14" s="8">
        <f t="shared" si="1"/>
        <v>3</v>
      </c>
      <c r="L14" s="8">
        <f t="shared" si="2"/>
        <v>210</v>
      </c>
      <c r="M14" s="7"/>
      <c r="N14" s="6">
        <f t="shared" si="3"/>
        <v>0</v>
      </c>
      <c r="P14" s="138" t="s">
        <v>18</v>
      </c>
      <c r="U14" s="13">
        <f t="shared" si="4"/>
        <v>3</v>
      </c>
      <c r="V14" s="13">
        <f t="shared" si="5"/>
        <v>210</v>
      </c>
    </row>
    <row r="15" spans="1:24" ht="16.5" customHeight="1">
      <c r="A15" s="1">
        <v>14</v>
      </c>
      <c r="B15" s="135" t="s">
        <v>102</v>
      </c>
      <c r="C15" s="99" t="s">
        <v>93</v>
      </c>
      <c r="D15" s="157">
        <v>0.39583333333333331</v>
      </c>
      <c r="E15" s="137" t="s">
        <v>103</v>
      </c>
      <c r="F15" s="107">
        <v>14</v>
      </c>
      <c r="G15" s="103">
        <v>2.6</v>
      </c>
      <c r="H15" s="102">
        <v>70</v>
      </c>
      <c r="I15" s="154"/>
      <c r="J15" s="1">
        <f t="shared" si="0"/>
        <v>1</v>
      </c>
      <c r="K15" s="8">
        <f t="shared" si="1"/>
        <v>2.6</v>
      </c>
      <c r="L15" s="8">
        <f t="shared" si="2"/>
        <v>182</v>
      </c>
      <c r="M15" s="7"/>
      <c r="N15" s="6">
        <f t="shared" si="3"/>
        <v>0</v>
      </c>
      <c r="P15" s="138"/>
      <c r="U15" s="13">
        <f t="shared" si="4"/>
        <v>2.6</v>
      </c>
      <c r="V15" s="13">
        <f t="shared" si="5"/>
        <v>182</v>
      </c>
    </row>
    <row r="16" spans="1:24" ht="16.5" customHeight="1">
      <c r="A16" s="1">
        <v>15</v>
      </c>
      <c r="B16" s="137"/>
      <c r="C16" s="99" t="s">
        <v>95</v>
      </c>
      <c r="D16" s="100">
        <v>0.64583333333333337</v>
      </c>
      <c r="E16" s="138"/>
      <c r="F16" s="107">
        <v>14</v>
      </c>
      <c r="G16" s="103">
        <v>2.6</v>
      </c>
      <c r="H16" s="102">
        <v>70</v>
      </c>
      <c r="I16" s="154"/>
      <c r="J16" s="1">
        <f t="shared" si="0"/>
        <v>1</v>
      </c>
      <c r="K16" s="8">
        <f t="shared" si="1"/>
        <v>2.6</v>
      </c>
      <c r="L16" s="8">
        <f t="shared" si="2"/>
        <v>182</v>
      </c>
      <c r="M16" s="7"/>
      <c r="N16" s="6">
        <f t="shared" si="3"/>
        <v>0</v>
      </c>
      <c r="P16" s="138"/>
      <c r="U16" s="13">
        <f t="shared" si="4"/>
        <v>2.6</v>
      </c>
      <c r="V16" s="13">
        <f t="shared" si="5"/>
        <v>182</v>
      </c>
    </row>
    <row r="17" spans="1:22" ht="16.5" customHeight="1">
      <c r="A17" s="1">
        <v>16</v>
      </c>
      <c r="B17" s="135" t="s">
        <v>104</v>
      </c>
      <c r="C17" s="99" t="s">
        <v>93</v>
      </c>
      <c r="D17" s="100">
        <v>0.39583333333333331</v>
      </c>
      <c r="E17" s="138" t="s">
        <v>105</v>
      </c>
      <c r="F17" s="107">
        <v>10</v>
      </c>
      <c r="G17" s="103">
        <v>1.3</v>
      </c>
      <c r="H17" s="102">
        <v>70</v>
      </c>
      <c r="I17" s="155" t="s">
        <v>106</v>
      </c>
      <c r="J17" s="1">
        <f t="shared" si="0"/>
        <v>1</v>
      </c>
      <c r="K17" s="8">
        <f t="shared" si="1"/>
        <v>1.3</v>
      </c>
      <c r="L17" s="8">
        <f t="shared" si="2"/>
        <v>91</v>
      </c>
      <c r="M17" s="7"/>
      <c r="N17" s="6">
        <f t="shared" si="3"/>
        <v>0</v>
      </c>
      <c r="P17" s="24"/>
      <c r="U17" s="13">
        <f t="shared" si="4"/>
        <v>1.3</v>
      </c>
      <c r="V17" s="13">
        <f t="shared" si="5"/>
        <v>91</v>
      </c>
    </row>
    <row r="18" spans="1:22" ht="16.5" customHeight="1">
      <c r="A18" s="1">
        <v>17</v>
      </c>
      <c r="B18" s="136"/>
      <c r="C18" s="99" t="s">
        <v>95</v>
      </c>
      <c r="D18" s="100">
        <v>0.54166666666666663</v>
      </c>
      <c r="E18" s="138"/>
      <c r="F18" s="107">
        <v>6</v>
      </c>
      <c r="G18" s="103">
        <v>1.3</v>
      </c>
      <c r="H18" s="102">
        <v>70</v>
      </c>
      <c r="I18" s="158"/>
      <c r="J18" s="1">
        <f t="shared" si="0"/>
        <v>1</v>
      </c>
      <c r="K18" s="8">
        <f t="shared" si="1"/>
        <v>1.3</v>
      </c>
      <c r="L18" s="8">
        <f t="shared" si="2"/>
        <v>91</v>
      </c>
      <c r="M18" s="7"/>
      <c r="N18" s="6">
        <f t="shared" si="3"/>
        <v>0</v>
      </c>
      <c r="P18" s="5" t="s">
        <v>14</v>
      </c>
      <c r="U18" s="13">
        <f t="shared" si="4"/>
        <v>1.3</v>
      </c>
      <c r="V18" s="13">
        <f t="shared" si="5"/>
        <v>91</v>
      </c>
    </row>
    <row r="19" spans="1:22" ht="16.5" customHeight="1">
      <c r="A19" s="1">
        <v>18</v>
      </c>
      <c r="B19" s="136"/>
      <c r="C19" s="99" t="s">
        <v>95</v>
      </c>
      <c r="D19" s="100">
        <v>0.625</v>
      </c>
      <c r="E19" s="138"/>
      <c r="F19" s="107">
        <v>4</v>
      </c>
      <c r="G19" s="103">
        <v>1.3</v>
      </c>
      <c r="H19" s="102">
        <v>70</v>
      </c>
      <c r="I19" s="156"/>
      <c r="J19" s="1">
        <f t="shared" si="0"/>
        <v>1</v>
      </c>
      <c r="K19" s="8">
        <f t="shared" si="1"/>
        <v>1.3</v>
      </c>
      <c r="L19" s="8">
        <f t="shared" si="2"/>
        <v>91</v>
      </c>
      <c r="M19" s="7"/>
      <c r="N19" s="6">
        <f t="shared" si="3"/>
        <v>0</v>
      </c>
      <c r="P19" s="139" t="s">
        <v>19</v>
      </c>
      <c r="U19" s="13">
        <f t="shared" si="4"/>
        <v>1.3</v>
      </c>
      <c r="V19" s="13">
        <f t="shared" si="5"/>
        <v>91</v>
      </c>
    </row>
    <row r="20" spans="1:22" ht="16.5" customHeight="1">
      <c r="A20" s="1">
        <v>19</v>
      </c>
      <c r="B20" s="136"/>
      <c r="C20" s="99" t="s">
        <v>93</v>
      </c>
      <c r="D20" s="100">
        <v>0.39583333333333331</v>
      </c>
      <c r="E20" s="138" t="s">
        <v>107</v>
      </c>
      <c r="F20" s="107">
        <v>11</v>
      </c>
      <c r="G20" s="103">
        <v>2.2000000000000002</v>
      </c>
      <c r="H20" s="102">
        <v>70</v>
      </c>
      <c r="I20" s="154"/>
      <c r="J20" s="1">
        <f t="shared" si="0"/>
        <v>1</v>
      </c>
      <c r="K20" s="8">
        <f t="shared" si="1"/>
        <v>2.2000000000000002</v>
      </c>
      <c r="L20" s="8">
        <f t="shared" si="2"/>
        <v>154</v>
      </c>
      <c r="M20" s="7"/>
      <c r="N20" s="6">
        <f t="shared" si="3"/>
        <v>0</v>
      </c>
      <c r="P20" s="139"/>
      <c r="U20" s="13">
        <f t="shared" si="4"/>
        <v>2.2000000000000002</v>
      </c>
      <c r="V20" s="13">
        <f t="shared" si="5"/>
        <v>154</v>
      </c>
    </row>
    <row r="21" spans="1:22" ht="16.5" customHeight="1">
      <c r="A21" s="1">
        <v>20</v>
      </c>
      <c r="B21" s="137"/>
      <c r="C21" s="99" t="s">
        <v>95</v>
      </c>
      <c r="D21" s="100">
        <v>0.625</v>
      </c>
      <c r="E21" s="138"/>
      <c r="F21" s="107">
        <v>11</v>
      </c>
      <c r="G21" s="103">
        <v>2.2000000000000002</v>
      </c>
      <c r="H21" s="102">
        <v>70</v>
      </c>
      <c r="I21" s="154"/>
      <c r="J21" s="1">
        <f t="shared" si="0"/>
        <v>1</v>
      </c>
      <c r="K21" s="8">
        <f t="shared" si="1"/>
        <v>2.2000000000000002</v>
      </c>
      <c r="L21" s="8">
        <f t="shared" si="2"/>
        <v>154</v>
      </c>
      <c r="M21" s="7"/>
      <c r="N21" s="6">
        <f t="shared" si="3"/>
        <v>0</v>
      </c>
      <c r="P21" s="139"/>
      <c r="U21" s="13">
        <f t="shared" si="4"/>
        <v>2.2000000000000002</v>
      </c>
      <c r="V21" s="13">
        <f t="shared" si="5"/>
        <v>154</v>
      </c>
    </row>
    <row r="22" spans="1:22" ht="16.5" customHeight="1">
      <c r="A22" s="1">
        <v>21</v>
      </c>
      <c r="B22" s="138" t="s">
        <v>108</v>
      </c>
      <c r="C22" s="159" t="s">
        <v>93</v>
      </c>
      <c r="D22" s="157">
        <v>0.39583333333333331</v>
      </c>
      <c r="E22" s="137" t="s">
        <v>109</v>
      </c>
      <c r="F22" s="107">
        <v>21</v>
      </c>
      <c r="G22" s="103">
        <v>4.5</v>
      </c>
      <c r="H22" s="102">
        <v>70</v>
      </c>
      <c r="I22" s="154"/>
      <c r="J22" s="1">
        <f t="shared" si="0"/>
        <v>2</v>
      </c>
      <c r="K22" s="8">
        <f t="shared" si="1"/>
        <v>9</v>
      </c>
      <c r="L22" s="8">
        <f t="shared" si="2"/>
        <v>630</v>
      </c>
      <c r="M22" s="7"/>
      <c r="N22" s="6">
        <f t="shared" si="3"/>
        <v>0</v>
      </c>
      <c r="P22" s="139"/>
      <c r="U22" s="13">
        <f t="shared" si="4"/>
        <v>9</v>
      </c>
      <c r="V22" s="13">
        <f t="shared" si="5"/>
        <v>630</v>
      </c>
    </row>
    <row r="23" spans="1:22" ht="16.5" customHeight="1">
      <c r="A23" s="1">
        <v>22</v>
      </c>
      <c r="B23" s="138"/>
      <c r="C23" s="99" t="s">
        <v>95</v>
      </c>
      <c r="D23" s="100">
        <v>0.64583333333333337</v>
      </c>
      <c r="E23" s="138"/>
      <c r="F23" s="107">
        <v>21</v>
      </c>
      <c r="G23" s="103">
        <v>4.5</v>
      </c>
      <c r="H23" s="102">
        <v>70</v>
      </c>
      <c r="I23" s="154"/>
      <c r="J23" s="1">
        <f t="shared" si="0"/>
        <v>2</v>
      </c>
      <c r="K23" s="8">
        <f t="shared" si="1"/>
        <v>9</v>
      </c>
      <c r="L23" s="8">
        <f t="shared" si="2"/>
        <v>630</v>
      </c>
      <c r="M23" s="7"/>
      <c r="N23" s="6">
        <f t="shared" si="3"/>
        <v>0</v>
      </c>
      <c r="P23" s="139"/>
      <c r="U23" s="13">
        <f t="shared" si="4"/>
        <v>9</v>
      </c>
      <c r="V23" s="13">
        <f t="shared" si="5"/>
        <v>630</v>
      </c>
    </row>
    <row r="24" spans="1:22" ht="16.5" customHeight="1">
      <c r="A24" s="1">
        <v>23</v>
      </c>
      <c r="B24" s="138"/>
      <c r="C24" s="99" t="s">
        <v>93</v>
      </c>
      <c r="D24" s="100">
        <v>0.39583333333333331</v>
      </c>
      <c r="E24" s="135" t="s">
        <v>110</v>
      </c>
      <c r="F24" s="107">
        <v>12</v>
      </c>
      <c r="G24" s="103">
        <v>1.7</v>
      </c>
      <c r="H24" s="102">
        <v>70</v>
      </c>
      <c r="I24" s="154"/>
      <c r="J24" s="1">
        <f t="shared" si="0"/>
        <v>1</v>
      </c>
      <c r="K24" s="8">
        <f t="shared" si="1"/>
        <v>1.7</v>
      </c>
      <c r="L24" s="8">
        <f t="shared" si="2"/>
        <v>119</v>
      </c>
      <c r="M24" s="7"/>
      <c r="N24" s="6">
        <f t="shared" si="3"/>
        <v>0</v>
      </c>
      <c r="P24" s="139"/>
      <c r="U24" s="13">
        <f t="shared" si="4"/>
        <v>1.7</v>
      </c>
      <c r="V24" s="13">
        <f t="shared" si="5"/>
        <v>119</v>
      </c>
    </row>
    <row r="25" spans="1:22" ht="16.5" customHeight="1">
      <c r="A25" s="1">
        <v>24</v>
      </c>
      <c r="B25" s="138"/>
      <c r="C25" s="99" t="s">
        <v>93</v>
      </c>
      <c r="D25" s="100">
        <v>0.39583333333333331</v>
      </c>
      <c r="E25" s="136"/>
      <c r="F25" s="107">
        <v>1</v>
      </c>
      <c r="G25" s="103">
        <v>1</v>
      </c>
      <c r="H25" s="102">
        <v>70</v>
      </c>
      <c r="I25" s="154"/>
      <c r="J25" s="1">
        <f t="shared" si="0"/>
        <v>1</v>
      </c>
      <c r="K25" s="8">
        <f t="shared" si="1"/>
        <v>1</v>
      </c>
      <c r="L25" s="8">
        <f t="shared" si="2"/>
        <v>70</v>
      </c>
      <c r="M25" s="7"/>
      <c r="N25" s="6">
        <f t="shared" si="3"/>
        <v>0</v>
      </c>
      <c r="P25" s="139"/>
      <c r="U25" s="13">
        <f t="shared" si="4"/>
        <v>1</v>
      </c>
      <c r="V25" s="13">
        <f t="shared" si="5"/>
        <v>70</v>
      </c>
    </row>
    <row r="26" spans="1:22" ht="16.5" customHeight="1">
      <c r="A26" s="1">
        <v>25</v>
      </c>
      <c r="B26" s="138"/>
      <c r="C26" s="99" t="s">
        <v>95</v>
      </c>
      <c r="D26" s="100">
        <v>0.64583333333333337</v>
      </c>
      <c r="E26" s="136"/>
      <c r="F26" s="107">
        <v>1</v>
      </c>
      <c r="G26" s="103">
        <v>1</v>
      </c>
      <c r="H26" s="102">
        <v>70</v>
      </c>
      <c r="I26" s="154"/>
      <c r="J26" s="1">
        <f t="shared" si="0"/>
        <v>1</v>
      </c>
      <c r="K26" s="8">
        <f t="shared" si="1"/>
        <v>1</v>
      </c>
      <c r="L26" s="8">
        <f t="shared" si="2"/>
        <v>70</v>
      </c>
      <c r="M26" s="7"/>
      <c r="N26" s="6">
        <f t="shared" si="3"/>
        <v>0</v>
      </c>
      <c r="P26" s="139"/>
      <c r="U26" s="13">
        <f t="shared" si="4"/>
        <v>1</v>
      </c>
      <c r="V26" s="13">
        <f t="shared" si="5"/>
        <v>70</v>
      </c>
    </row>
    <row r="27" spans="1:22" ht="16.5" customHeight="1">
      <c r="A27" s="1">
        <v>26</v>
      </c>
      <c r="B27" s="138"/>
      <c r="C27" s="99" t="s">
        <v>95</v>
      </c>
      <c r="D27" s="100">
        <v>0.54166666666666663</v>
      </c>
      <c r="E27" s="136"/>
      <c r="F27" s="107">
        <v>6</v>
      </c>
      <c r="G27" s="103">
        <v>1.7</v>
      </c>
      <c r="H27" s="102">
        <v>70</v>
      </c>
      <c r="I27" s="154"/>
      <c r="J27" s="1">
        <f t="shared" si="0"/>
        <v>1</v>
      </c>
      <c r="K27" s="8">
        <f t="shared" si="1"/>
        <v>1.7</v>
      </c>
      <c r="L27" s="8">
        <f t="shared" si="2"/>
        <v>119</v>
      </c>
      <c r="M27" s="7"/>
      <c r="N27" s="6">
        <f t="shared" si="3"/>
        <v>0</v>
      </c>
      <c r="P27" s="4"/>
      <c r="U27" s="13">
        <f t="shared" si="4"/>
        <v>1.7</v>
      </c>
      <c r="V27" s="13">
        <f t="shared" si="5"/>
        <v>119</v>
      </c>
    </row>
    <row r="28" spans="1:22" ht="16.5" customHeight="1">
      <c r="A28" s="1">
        <v>27</v>
      </c>
      <c r="B28" s="138"/>
      <c r="C28" s="99" t="s">
        <v>95</v>
      </c>
      <c r="D28" s="100">
        <v>0.64583333333333337</v>
      </c>
      <c r="E28" s="137"/>
      <c r="F28" s="107">
        <v>6</v>
      </c>
      <c r="G28" s="103">
        <v>1.7</v>
      </c>
      <c r="H28" s="102">
        <v>70</v>
      </c>
      <c r="I28" s="154"/>
      <c r="J28" s="1">
        <f t="shared" si="0"/>
        <v>1</v>
      </c>
      <c r="K28" s="8">
        <f t="shared" si="1"/>
        <v>1.7</v>
      </c>
      <c r="L28" s="8">
        <f t="shared" si="2"/>
        <v>119</v>
      </c>
      <c r="M28" s="7"/>
      <c r="N28" s="6">
        <f t="shared" si="3"/>
        <v>0</v>
      </c>
      <c r="P28" s="23" t="s">
        <v>5</v>
      </c>
      <c r="U28" s="13">
        <f t="shared" si="4"/>
        <v>1.7</v>
      </c>
      <c r="V28" s="13">
        <f t="shared" si="5"/>
        <v>119</v>
      </c>
    </row>
    <row r="29" spans="1:22" ht="16.5" customHeight="1">
      <c r="A29" s="1">
        <v>28</v>
      </c>
      <c r="B29" s="138"/>
      <c r="C29" s="99" t="s">
        <v>93</v>
      </c>
      <c r="D29" s="100">
        <v>0.39583333333333331</v>
      </c>
      <c r="E29" s="138" t="s">
        <v>111</v>
      </c>
      <c r="F29" s="107">
        <v>4</v>
      </c>
      <c r="G29" s="103">
        <v>2.1</v>
      </c>
      <c r="H29" s="102">
        <v>70</v>
      </c>
      <c r="I29" s="154"/>
      <c r="J29" s="1">
        <f t="shared" si="0"/>
        <v>1</v>
      </c>
      <c r="K29" s="8">
        <f t="shared" si="1"/>
        <v>2.1</v>
      </c>
      <c r="L29" s="8">
        <f t="shared" si="2"/>
        <v>147</v>
      </c>
      <c r="M29" s="7"/>
      <c r="N29" s="6">
        <f t="shared" si="3"/>
        <v>0</v>
      </c>
      <c r="P29" s="135" t="s">
        <v>20</v>
      </c>
      <c r="U29" s="13">
        <f t="shared" si="4"/>
        <v>2.1</v>
      </c>
      <c r="V29" s="13">
        <f t="shared" si="5"/>
        <v>147</v>
      </c>
    </row>
    <row r="30" spans="1:22" ht="16.5" customHeight="1">
      <c r="A30" s="1">
        <v>29</v>
      </c>
      <c r="B30" s="138"/>
      <c r="C30" s="99" t="s">
        <v>95</v>
      </c>
      <c r="D30" s="100">
        <v>0.64583333333333337</v>
      </c>
      <c r="E30" s="138"/>
      <c r="F30" s="107">
        <v>4</v>
      </c>
      <c r="G30" s="103">
        <v>2.1</v>
      </c>
      <c r="H30" s="102">
        <v>70</v>
      </c>
      <c r="I30" s="154"/>
      <c r="J30" s="1">
        <f t="shared" si="0"/>
        <v>1</v>
      </c>
      <c r="K30" s="8">
        <f t="shared" si="1"/>
        <v>2.1</v>
      </c>
      <c r="L30" s="8">
        <f t="shared" si="2"/>
        <v>147</v>
      </c>
      <c r="M30" s="7"/>
      <c r="N30" s="6">
        <f t="shared" si="3"/>
        <v>0</v>
      </c>
      <c r="P30" s="136"/>
      <c r="U30" s="13">
        <f t="shared" si="4"/>
        <v>2.1</v>
      </c>
      <c r="V30" s="13">
        <f t="shared" si="5"/>
        <v>147</v>
      </c>
    </row>
    <row r="31" spans="1:22" ht="16.5" customHeight="1">
      <c r="A31" s="1">
        <v>30</v>
      </c>
      <c r="B31" s="160" t="s">
        <v>112</v>
      </c>
      <c r="C31" s="99" t="s">
        <v>93</v>
      </c>
      <c r="D31" s="100">
        <v>0.39583333333333331</v>
      </c>
      <c r="E31" s="138" t="s">
        <v>113</v>
      </c>
      <c r="F31" s="107">
        <v>8</v>
      </c>
      <c r="G31" s="103">
        <v>2.1</v>
      </c>
      <c r="H31" s="102">
        <v>70</v>
      </c>
      <c r="I31" s="155" t="s">
        <v>114</v>
      </c>
      <c r="J31" s="1">
        <f t="shared" si="0"/>
        <v>1</v>
      </c>
      <c r="K31" s="8">
        <f t="shared" si="1"/>
        <v>2.1</v>
      </c>
      <c r="L31" s="8">
        <f t="shared" si="2"/>
        <v>147</v>
      </c>
      <c r="M31" s="7"/>
      <c r="N31" s="6">
        <f t="shared" si="3"/>
        <v>0</v>
      </c>
      <c r="P31" s="136"/>
      <c r="U31" s="13">
        <f t="shared" si="4"/>
        <v>2.1</v>
      </c>
      <c r="V31" s="13">
        <f t="shared" si="5"/>
        <v>147</v>
      </c>
    </row>
    <row r="32" spans="1:22" ht="16.5" customHeight="1">
      <c r="A32" s="1">
        <v>31</v>
      </c>
      <c r="B32" s="161"/>
      <c r="C32" s="99" t="s">
        <v>95</v>
      </c>
      <c r="D32" s="100">
        <v>0.54166666666666663</v>
      </c>
      <c r="E32" s="138"/>
      <c r="F32" s="107">
        <v>3</v>
      </c>
      <c r="G32" s="103">
        <v>2.1</v>
      </c>
      <c r="H32" s="102">
        <v>70</v>
      </c>
      <c r="I32" s="158"/>
      <c r="J32" s="1">
        <f t="shared" si="0"/>
        <v>1</v>
      </c>
      <c r="K32" s="8">
        <f t="shared" si="1"/>
        <v>2.1</v>
      </c>
      <c r="L32" s="8">
        <f t="shared" si="2"/>
        <v>147</v>
      </c>
      <c r="M32" s="7"/>
      <c r="N32" s="6">
        <f t="shared" si="3"/>
        <v>0</v>
      </c>
      <c r="P32" s="137"/>
      <c r="U32" s="13">
        <f t="shared" si="4"/>
        <v>2.1</v>
      </c>
      <c r="V32" s="13">
        <f t="shared" si="5"/>
        <v>147</v>
      </c>
    </row>
    <row r="33" spans="1:22" ht="16.5" customHeight="1">
      <c r="A33" s="1">
        <v>32</v>
      </c>
      <c r="B33" s="161"/>
      <c r="C33" s="99" t="s">
        <v>95</v>
      </c>
      <c r="D33" s="100">
        <v>0.625</v>
      </c>
      <c r="E33" s="138"/>
      <c r="F33" s="107">
        <v>5</v>
      </c>
      <c r="G33" s="103">
        <v>2.1</v>
      </c>
      <c r="H33" s="102">
        <v>70</v>
      </c>
      <c r="I33" s="158"/>
      <c r="J33" s="1">
        <f t="shared" si="0"/>
        <v>1</v>
      </c>
      <c r="K33" s="8">
        <f t="shared" si="1"/>
        <v>2.1</v>
      </c>
      <c r="L33" s="8">
        <f t="shared" si="2"/>
        <v>147</v>
      </c>
      <c r="M33" s="7"/>
      <c r="N33" s="6">
        <f t="shared" si="3"/>
        <v>0</v>
      </c>
      <c r="P33" s="25"/>
      <c r="U33" s="13">
        <f t="shared" si="4"/>
        <v>2.1</v>
      </c>
      <c r="V33" s="13">
        <f t="shared" si="5"/>
        <v>147</v>
      </c>
    </row>
    <row r="34" spans="1:22" ht="16.5" customHeight="1">
      <c r="A34" s="1">
        <v>33</v>
      </c>
      <c r="B34" s="161"/>
      <c r="C34" s="99" t="s">
        <v>93</v>
      </c>
      <c r="D34" s="100">
        <v>0.39583333333333331</v>
      </c>
      <c r="E34" s="138" t="s">
        <v>115</v>
      </c>
      <c r="F34" s="107">
        <v>14</v>
      </c>
      <c r="G34" s="103">
        <v>1.7</v>
      </c>
      <c r="H34" s="102">
        <v>70</v>
      </c>
      <c r="I34" s="158"/>
      <c r="J34" s="1">
        <f t="shared" si="0"/>
        <v>1</v>
      </c>
      <c r="K34" s="8">
        <f t="shared" si="1"/>
        <v>1.7</v>
      </c>
      <c r="L34" s="8">
        <f t="shared" si="2"/>
        <v>119</v>
      </c>
      <c r="M34" s="7"/>
      <c r="N34" s="6">
        <f t="shared" si="3"/>
        <v>0</v>
      </c>
      <c r="P34" s="23" t="s">
        <v>7</v>
      </c>
      <c r="U34" s="13">
        <f t="shared" si="4"/>
        <v>1.7</v>
      </c>
      <c r="V34" s="13">
        <f t="shared" si="5"/>
        <v>119</v>
      </c>
    </row>
    <row r="35" spans="1:22" ht="16.5" customHeight="1">
      <c r="A35" s="1">
        <v>34</v>
      </c>
      <c r="B35" s="161"/>
      <c r="C35" s="99" t="s">
        <v>95</v>
      </c>
      <c r="D35" s="100">
        <v>0.54166666666666663</v>
      </c>
      <c r="E35" s="138"/>
      <c r="F35" s="107">
        <v>6</v>
      </c>
      <c r="G35" s="103">
        <v>1.7</v>
      </c>
      <c r="H35" s="102">
        <v>70</v>
      </c>
      <c r="I35" s="158"/>
      <c r="J35" s="1">
        <f t="shared" si="0"/>
        <v>1</v>
      </c>
      <c r="K35" s="8">
        <f t="shared" si="1"/>
        <v>1.7</v>
      </c>
      <c r="L35" s="8">
        <f t="shared" si="2"/>
        <v>119</v>
      </c>
      <c r="M35" s="7"/>
      <c r="N35" s="6">
        <f t="shared" si="3"/>
        <v>0</v>
      </c>
      <c r="P35" s="135" t="s">
        <v>21</v>
      </c>
      <c r="U35" s="13">
        <f t="shared" si="4"/>
        <v>1.7</v>
      </c>
      <c r="V35" s="13">
        <f t="shared" si="5"/>
        <v>119</v>
      </c>
    </row>
    <row r="36" spans="1:22" ht="16.5" customHeight="1">
      <c r="A36" s="1">
        <v>35</v>
      </c>
      <c r="B36" s="161"/>
      <c r="C36" s="99" t="s">
        <v>95</v>
      </c>
      <c r="D36" s="100">
        <v>0.625</v>
      </c>
      <c r="E36" s="138"/>
      <c r="F36" s="107">
        <v>8</v>
      </c>
      <c r="G36" s="103">
        <v>1.7</v>
      </c>
      <c r="H36" s="102">
        <v>70</v>
      </c>
      <c r="I36" s="158"/>
      <c r="J36" s="1">
        <f t="shared" si="0"/>
        <v>1</v>
      </c>
      <c r="K36" s="8">
        <f t="shared" si="1"/>
        <v>1.7</v>
      </c>
      <c r="L36" s="8">
        <f t="shared" si="2"/>
        <v>119</v>
      </c>
      <c r="M36" s="7"/>
      <c r="N36" s="6">
        <f t="shared" si="3"/>
        <v>0</v>
      </c>
      <c r="P36" s="136"/>
      <c r="U36" s="13">
        <f t="shared" si="4"/>
        <v>1.7</v>
      </c>
      <c r="V36" s="13">
        <f t="shared" si="5"/>
        <v>119</v>
      </c>
    </row>
    <row r="37" spans="1:22" ht="16.5" customHeight="1">
      <c r="A37" s="1">
        <v>36</v>
      </c>
      <c r="B37" s="161"/>
      <c r="C37" s="99" t="s">
        <v>93</v>
      </c>
      <c r="D37" s="100">
        <v>0.39583333333333331</v>
      </c>
      <c r="E37" s="138" t="s">
        <v>116</v>
      </c>
      <c r="F37" s="107">
        <v>6</v>
      </c>
      <c r="G37" s="103">
        <v>3.7</v>
      </c>
      <c r="H37" s="102">
        <v>70</v>
      </c>
      <c r="I37" s="158"/>
      <c r="J37" s="1">
        <f t="shared" si="0"/>
        <v>1</v>
      </c>
      <c r="K37" s="8">
        <f t="shared" si="1"/>
        <v>3.7</v>
      </c>
      <c r="L37" s="8">
        <f t="shared" si="2"/>
        <v>259</v>
      </c>
      <c r="M37" s="7"/>
      <c r="N37" s="6">
        <f t="shared" si="3"/>
        <v>0</v>
      </c>
      <c r="P37" s="136"/>
      <c r="U37" s="13">
        <f t="shared" si="4"/>
        <v>3.7</v>
      </c>
      <c r="V37" s="13">
        <f t="shared" si="5"/>
        <v>259</v>
      </c>
    </row>
    <row r="38" spans="1:22" ht="16.5" customHeight="1">
      <c r="A38" s="1">
        <v>37</v>
      </c>
      <c r="B38" s="161"/>
      <c r="C38" s="99" t="s">
        <v>95</v>
      </c>
      <c r="D38" s="100">
        <v>0.625</v>
      </c>
      <c r="E38" s="138"/>
      <c r="F38" s="107">
        <v>6</v>
      </c>
      <c r="G38" s="103">
        <v>3.7</v>
      </c>
      <c r="H38" s="102">
        <v>70</v>
      </c>
      <c r="I38" s="158"/>
      <c r="J38" s="1">
        <f t="shared" si="0"/>
        <v>1</v>
      </c>
      <c r="K38" s="8">
        <f t="shared" si="1"/>
        <v>3.7</v>
      </c>
      <c r="L38" s="8">
        <f t="shared" si="2"/>
        <v>259</v>
      </c>
      <c r="M38" s="7"/>
      <c r="N38" s="6">
        <f t="shared" si="3"/>
        <v>0</v>
      </c>
      <c r="P38" s="136"/>
      <c r="U38" s="13">
        <f t="shared" si="4"/>
        <v>3.7</v>
      </c>
      <c r="V38" s="13">
        <f t="shared" si="5"/>
        <v>259</v>
      </c>
    </row>
    <row r="39" spans="1:22" ht="16.5" customHeight="1">
      <c r="A39" s="1">
        <v>38</v>
      </c>
      <c r="B39" s="161"/>
      <c r="C39" s="99" t="s">
        <v>93</v>
      </c>
      <c r="D39" s="100">
        <v>0.39583333333333331</v>
      </c>
      <c r="E39" s="138" t="s">
        <v>117</v>
      </c>
      <c r="F39" s="107">
        <v>1</v>
      </c>
      <c r="G39" s="103">
        <v>6</v>
      </c>
      <c r="H39" s="102">
        <v>70</v>
      </c>
      <c r="I39" s="158"/>
      <c r="J39" s="1">
        <f t="shared" si="0"/>
        <v>1</v>
      </c>
      <c r="K39" s="8">
        <f t="shared" si="1"/>
        <v>6</v>
      </c>
      <c r="L39" s="8">
        <f t="shared" si="2"/>
        <v>420</v>
      </c>
      <c r="M39" s="7"/>
      <c r="N39" s="6">
        <f t="shared" si="3"/>
        <v>0</v>
      </c>
      <c r="P39" s="136"/>
      <c r="U39" s="13">
        <f t="shared" si="4"/>
        <v>6</v>
      </c>
      <c r="V39" s="13">
        <f t="shared" si="5"/>
        <v>420</v>
      </c>
    </row>
    <row r="40" spans="1:22" ht="16.5" customHeight="1">
      <c r="A40" s="1">
        <v>39</v>
      </c>
      <c r="B40" s="161"/>
      <c r="C40" s="99" t="s">
        <v>95</v>
      </c>
      <c r="D40" s="100">
        <v>0.625</v>
      </c>
      <c r="E40" s="138"/>
      <c r="F40" s="107">
        <v>1</v>
      </c>
      <c r="G40" s="103">
        <v>6</v>
      </c>
      <c r="H40" s="102">
        <v>70</v>
      </c>
      <c r="I40" s="158"/>
      <c r="J40" s="1">
        <f t="shared" si="0"/>
        <v>1</v>
      </c>
      <c r="K40" s="8">
        <f t="shared" si="1"/>
        <v>6</v>
      </c>
      <c r="L40" s="8">
        <f t="shared" si="2"/>
        <v>420</v>
      </c>
      <c r="M40" s="7"/>
      <c r="N40" s="6">
        <f t="shared" si="3"/>
        <v>0</v>
      </c>
      <c r="P40" s="136"/>
      <c r="U40" s="13">
        <f t="shared" si="4"/>
        <v>6</v>
      </c>
      <c r="V40" s="13">
        <f t="shared" si="5"/>
        <v>420</v>
      </c>
    </row>
    <row r="41" spans="1:22" ht="16.5" customHeight="1">
      <c r="A41" s="1">
        <v>40</v>
      </c>
      <c r="B41" s="161"/>
      <c r="C41" s="159" t="s">
        <v>93</v>
      </c>
      <c r="D41" s="100">
        <v>0.39583333333333331</v>
      </c>
      <c r="E41" s="137" t="s">
        <v>118</v>
      </c>
      <c r="F41" s="107">
        <v>3</v>
      </c>
      <c r="G41" s="103">
        <v>2.2000000000000002</v>
      </c>
      <c r="H41" s="102">
        <v>70</v>
      </c>
      <c r="I41" s="158"/>
      <c r="J41" s="1">
        <f t="shared" si="0"/>
        <v>1</v>
      </c>
      <c r="K41" s="8">
        <f t="shared" si="1"/>
        <v>2.2000000000000002</v>
      </c>
      <c r="L41" s="8">
        <f t="shared" si="2"/>
        <v>154</v>
      </c>
      <c r="M41" s="7"/>
      <c r="N41" s="6">
        <f t="shared" si="3"/>
        <v>0</v>
      </c>
      <c r="P41" s="136"/>
      <c r="U41" s="13">
        <f t="shared" si="4"/>
        <v>2.2000000000000002</v>
      </c>
      <c r="V41" s="13">
        <f t="shared" si="5"/>
        <v>154</v>
      </c>
    </row>
    <row r="42" spans="1:22" ht="16.5" customHeight="1">
      <c r="A42" s="1">
        <v>41</v>
      </c>
      <c r="B42" s="162"/>
      <c r="C42" s="99" t="s">
        <v>95</v>
      </c>
      <c r="D42" s="100">
        <v>0.625</v>
      </c>
      <c r="E42" s="138"/>
      <c r="F42" s="107">
        <v>3</v>
      </c>
      <c r="G42" s="103">
        <v>2.2000000000000002</v>
      </c>
      <c r="H42" s="102">
        <v>70</v>
      </c>
      <c r="I42" s="156"/>
      <c r="J42" s="1">
        <f t="shared" si="0"/>
        <v>1</v>
      </c>
      <c r="K42" s="8">
        <f t="shared" si="1"/>
        <v>2.2000000000000002</v>
      </c>
      <c r="L42" s="8">
        <f t="shared" si="2"/>
        <v>154</v>
      </c>
      <c r="M42" s="7"/>
      <c r="N42" s="6">
        <f t="shared" si="3"/>
        <v>0</v>
      </c>
      <c r="P42" s="137"/>
      <c r="U42" s="13">
        <f t="shared" si="4"/>
        <v>2.2000000000000002</v>
      </c>
      <c r="V42" s="13">
        <f t="shared" si="5"/>
        <v>154</v>
      </c>
    </row>
    <row r="43" spans="1:22" ht="16.5" customHeight="1">
      <c r="A43" s="1">
        <v>42</v>
      </c>
      <c r="B43" s="160" t="s">
        <v>119</v>
      </c>
      <c r="C43" s="99" t="s">
        <v>93</v>
      </c>
      <c r="D43" s="100">
        <v>0.39583333333333331</v>
      </c>
      <c r="E43" s="138" t="s">
        <v>120</v>
      </c>
      <c r="F43" s="107">
        <v>17</v>
      </c>
      <c r="G43" s="103">
        <v>3.6</v>
      </c>
      <c r="H43" s="102">
        <v>70</v>
      </c>
      <c r="I43" s="154"/>
      <c r="J43" s="1">
        <f t="shared" si="0"/>
        <v>1</v>
      </c>
      <c r="K43" s="8">
        <f t="shared" si="1"/>
        <v>3.6</v>
      </c>
      <c r="L43" s="8">
        <f t="shared" si="2"/>
        <v>252</v>
      </c>
      <c r="M43" s="7"/>
      <c r="N43" s="6">
        <f t="shared" si="3"/>
        <v>0</v>
      </c>
      <c r="U43" s="13">
        <f t="shared" si="4"/>
        <v>3.6</v>
      </c>
      <c r="V43" s="13">
        <f t="shared" si="5"/>
        <v>252</v>
      </c>
    </row>
    <row r="44" spans="1:22" ht="16.5" customHeight="1">
      <c r="A44" s="1">
        <v>43</v>
      </c>
      <c r="B44" s="161"/>
      <c r="C44" s="99" t="s">
        <v>95</v>
      </c>
      <c r="D44" s="100">
        <v>0.64583333333333337</v>
      </c>
      <c r="E44" s="138"/>
      <c r="F44" s="107">
        <v>17</v>
      </c>
      <c r="G44" s="103">
        <v>3.6</v>
      </c>
      <c r="H44" s="102">
        <v>70</v>
      </c>
      <c r="I44" s="154"/>
      <c r="J44" s="1">
        <f t="shared" si="0"/>
        <v>1</v>
      </c>
      <c r="K44" s="8">
        <f t="shared" si="1"/>
        <v>3.6</v>
      </c>
      <c r="L44" s="8">
        <f t="shared" si="2"/>
        <v>252</v>
      </c>
      <c r="M44" s="7"/>
      <c r="N44" s="6">
        <f t="shared" si="3"/>
        <v>0</v>
      </c>
      <c r="U44" s="13">
        <f t="shared" si="4"/>
        <v>3.6</v>
      </c>
      <c r="V44" s="13">
        <f t="shared" si="5"/>
        <v>252</v>
      </c>
    </row>
    <row r="45" spans="1:22" ht="16.5" customHeight="1">
      <c r="A45" s="1">
        <v>44</v>
      </c>
      <c r="B45" s="161"/>
      <c r="C45" s="99" t="s">
        <v>93</v>
      </c>
      <c r="D45" s="100">
        <v>0.39583333333333331</v>
      </c>
      <c r="E45" s="138" t="s">
        <v>121</v>
      </c>
      <c r="F45" s="107">
        <v>14</v>
      </c>
      <c r="G45" s="103">
        <v>3.2</v>
      </c>
      <c r="H45" s="102">
        <v>70</v>
      </c>
      <c r="I45" s="154"/>
      <c r="J45" s="1">
        <f t="shared" si="0"/>
        <v>1</v>
      </c>
      <c r="K45" s="8">
        <f t="shared" si="1"/>
        <v>3.2</v>
      </c>
      <c r="L45" s="8">
        <f t="shared" si="2"/>
        <v>224</v>
      </c>
      <c r="M45" s="7"/>
      <c r="N45" s="6">
        <f t="shared" si="3"/>
        <v>0</v>
      </c>
      <c r="U45" s="13">
        <f t="shared" si="4"/>
        <v>3.2</v>
      </c>
      <c r="V45" s="13">
        <f t="shared" si="5"/>
        <v>224</v>
      </c>
    </row>
    <row r="46" spans="1:22" ht="16.5" customHeight="1">
      <c r="A46" s="1">
        <v>45</v>
      </c>
      <c r="B46" s="161"/>
      <c r="C46" s="99" t="s">
        <v>95</v>
      </c>
      <c r="D46" s="100">
        <v>0.54166666666666663</v>
      </c>
      <c r="E46" s="138"/>
      <c r="F46" s="107">
        <v>9</v>
      </c>
      <c r="G46" s="103">
        <v>3.2</v>
      </c>
      <c r="H46" s="102">
        <v>70</v>
      </c>
      <c r="I46" s="154"/>
      <c r="J46" s="1">
        <f t="shared" si="0"/>
        <v>1</v>
      </c>
      <c r="K46" s="8">
        <f t="shared" si="1"/>
        <v>3.2</v>
      </c>
      <c r="L46" s="8">
        <f t="shared" si="2"/>
        <v>224</v>
      </c>
      <c r="M46" s="7"/>
      <c r="N46" s="6">
        <f t="shared" si="3"/>
        <v>0</v>
      </c>
      <c r="U46" s="13">
        <f t="shared" si="4"/>
        <v>3.2</v>
      </c>
      <c r="V46" s="13">
        <f t="shared" si="5"/>
        <v>224</v>
      </c>
    </row>
    <row r="47" spans="1:22" ht="16.5" customHeight="1">
      <c r="A47" s="1">
        <v>46</v>
      </c>
      <c r="B47" s="161"/>
      <c r="C47" s="99" t="s">
        <v>95</v>
      </c>
      <c r="D47" s="100">
        <v>0.64583333333333337</v>
      </c>
      <c r="E47" s="138"/>
      <c r="F47" s="107">
        <v>5</v>
      </c>
      <c r="G47" s="103">
        <v>3.2</v>
      </c>
      <c r="H47" s="102">
        <v>70</v>
      </c>
      <c r="I47" s="154"/>
      <c r="J47" s="1">
        <f t="shared" si="0"/>
        <v>1</v>
      </c>
      <c r="K47" s="8">
        <f t="shared" si="1"/>
        <v>3.2</v>
      </c>
      <c r="L47" s="8">
        <f t="shared" si="2"/>
        <v>224</v>
      </c>
      <c r="M47" s="7"/>
      <c r="N47" s="6">
        <f t="shared" si="3"/>
        <v>0</v>
      </c>
      <c r="U47" s="13">
        <f t="shared" si="4"/>
        <v>3.2</v>
      </c>
      <c r="V47" s="13">
        <f t="shared" si="5"/>
        <v>224</v>
      </c>
    </row>
    <row r="48" spans="1:22" ht="16.5" customHeight="1">
      <c r="A48" s="1">
        <v>47</v>
      </c>
      <c r="B48" s="161"/>
      <c r="C48" s="99" t="s">
        <v>93</v>
      </c>
      <c r="D48" s="100">
        <v>0.39583333333333331</v>
      </c>
      <c r="E48" s="138" t="s">
        <v>122</v>
      </c>
      <c r="F48" s="107">
        <v>16</v>
      </c>
      <c r="G48" s="103">
        <v>2.15</v>
      </c>
      <c r="H48" s="102">
        <v>70</v>
      </c>
      <c r="I48" s="154"/>
      <c r="J48" s="1">
        <f t="shared" si="0"/>
        <v>1</v>
      </c>
      <c r="K48" s="8">
        <f t="shared" si="1"/>
        <v>2.15</v>
      </c>
      <c r="L48" s="8">
        <f t="shared" si="2"/>
        <v>150.5</v>
      </c>
      <c r="M48" s="7"/>
      <c r="N48" s="6">
        <f t="shared" si="3"/>
        <v>0</v>
      </c>
      <c r="U48" s="13">
        <f t="shared" si="4"/>
        <v>2.15</v>
      </c>
      <c r="V48" s="13">
        <f t="shared" si="5"/>
        <v>150.5</v>
      </c>
    </row>
    <row r="49" spans="1:22" ht="16.5" customHeight="1">
      <c r="A49" s="1">
        <v>48</v>
      </c>
      <c r="B49" s="161"/>
      <c r="C49" s="99" t="s">
        <v>95</v>
      </c>
      <c r="D49" s="100">
        <v>0.54166666666666663</v>
      </c>
      <c r="E49" s="138"/>
      <c r="F49" s="107">
        <v>6</v>
      </c>
      <c r="G49" s="103">
        <v>2.15</v>
      </c>
      <c r="H49" s="102">
        <v>70</v>
      </c>
      <c r="I49" s="154"/>
      <c r="J49" s="1">
        <f t="shared" si="0"/>
        <v>1</v>
      </c>
      <c r="K49" s="8">
        <f t="shared" si="1"/>
        <v>2.15</v>
      </c>
      <c r="L49" s="8">
        <f t="shared" si="2"/>
        <v>150.5</v>
      </c>
      <c r="M49" s="7"/>
      <c r="N49" s="6">
        <f t="shared" si="3"/>
        <v>0</v>
      </c>
      <c r="U49" s="13">
        <f t="shared" si="4"/>
        <v>2.15</v>
      </c>
      <c r="V49" s="13">
        <f t="shared" si="5"/>
        <v>150.5</v>
      </c>
    </row>
    <row r="50" spans="1:22" ht="16.5" customHeight="1">
      <c r="A50" s="1">
        <v>49</v>
      </c>
      <c r="B50" s="161"/>
      <c r="C50" s="99" t="s">
        <v>95</v>
      </c>
      <c r="D50" s="100">
        <v>0.64583333333333337</v>
      </c>
      <c r="E50" s="138"/>
      <c r="F50" s="107">
        <v>10</v>
      </c>
      <c r="G50" s="103">
        <v>2.15</v>
      </c>
      <c r="H50" s="102">
        <v>70</v>
      </c>
      <c r="I50" s="154"/>
      <c r="J50" s="1">
        <f t="shared" si="0"/>
        <v>1</v>
      </c>
      <c r="K50" s="8">
        <f t="shared" si="1"/>
        <v>2.15</v>
      </c>
      <c r="L50" s="8">
        <f t="shared" si="2"/>
        <v>150.5</v>
      </c>
      <c r="M50" s="7"/>
      <c r="N50" s="6">
        <f t="shared" si="3"/>
        <v>0</v>
      </c>
      <c r="U50" s="13">
        <f t="shared" si="4"/>
        <v>2.15</v>
      </c>
      <c r="V50" s="13">
        <f t="shared" si="5"/>
        <v>150.5</v>
      </c>
    </row>
    <row r="51" spans="1:22" ht="16.5" customHeight="1">
      <c r="A51" s="1">
        <v>50</v>
      </c>
      <c r="B51" s="161"/>
      <c r="C51" s="99" t="s">
        <v>93</v>
      </c>
      <c r="D51" s="100">
        <v>0.39583333333333331</v>
      </c>
      <c r="E51" s="138" t="s">
        <v>123</v>
      </c>
      <c r="F51" s="107">
        <v>6</v>
      </c>
      <c r="G51" s="103">
        <v>4.5999999999999996</v>
      </c>
      <c r="H51" s="102">
        <v>70</v>
      </c>
      <c r="I51" s="154"/>
      <c r="J51" s="1">
        <f t="shared" si="0"/>
        <v>1</v>
      </c>
      <c r="K51" s="8">
        <f t="shared" si="1"/>
        <v>4.5999999999999996</v>
      </c>
      <c r="L51" s="8">
        <f t="shared" si="2"/>
        <v>322</v>
      </c>
      <c r="M51" s="7"/>
      <c r="N51" s="6">
        <f t="shared" si="3"/>
        <v>0</v>
      </c>
      <c r="U51" s="13">
        <f t="shared" si="4"/>
        <v>4.5999999999999996</v>
      </c>
      <c r="V51" s="13">
        <f t="shared" si="5"/>
        <v>322</v>
      </c>
    </row>
    <row r="52" spans="1:22" ht="16.5" customHeight="1">
      <c r="A52" s="1">
        <v>51</v>
      </c>
      <c r="B52" s="161"/>
      <c r="C52" s="99" t="s">
        <v>95</v>
      </c>
      <c r="D52" s="100">
        <v>0.64583333333333337</v>
      </c>
      <c r="E52" s="138"/>
      <c r="F52" s="107">
        <v>6</v>
      </c>
      <c r="G52" s="103">
        <v>4.5999999999999996</v>
      </c>
      <c r="H52" s="102">
        <v>70</v>
      </c>
      <c r="I52" s="163"/>
      <c r="J52" s="1">
        <f t="shared" si="0"/>
        <v>1</v>
      </c>
      <c r="K52" s="8">
        <f t="shared" si="1"/>
        <v>4.5999999999999996</v>
      </c>
      <c r="L52" s="8">
        <f t="shared" si="2"/>
        <v>322</v>
      </c>
      <c r="M52" s="7"/>
      <c r="N52" s="6">
        <f t="shared" si="3"/>
        <v>0</v>
      </c>
      <c r="U52" s="13">
        <f t="shared" si="4"/>
        <v>4.5999999999999996</v>
      </c>
      <c r="V52" s="13">
        <f t="shared" si="5"/>
        <v>322</v>
      </c>
    </row>
    <row r="53" spans="1:22" ht="16.5" customHeight="1">
      <c r="A53" s="1">
        <v>52</v>
      </c>
      <c r="B53" s="161"/>
      <c r="C53" s="99" t="s">
        <v>93</v>
      </c>
      <c r="D53" s="100">
        <v>0.39583333333333331</v>
      </c>
      <c r="E53" s="138" t="s">
        <v>124</v>
      </c>
      <c r="F53" s="107">
        <v>7</v>
      </c>
      <c r="G53" s="103">
        <v>2.1</v>
      </c>
      <c r="H53" s="102">
        <v>70</v>
      </c>
      <c r="I53" s="163"/>
      <c r="J53" s="1">
        <f t="shared" si="0"/>
        <v>1</v>
      </c>
      <c r="K53" s="8">
        <f t="shared" si="1"/>
        <v>2.1</v>
      </c>
      <c r="L53" s="8">
        <f t="shared" si="2"/>
        <v>147</v>
      </c>
      <c r="M53" s="7"/>
      <c r="N53" s="6">
        <f t="shared" si="3"/>
        <v>0</v>
      </c>
      <c r="U53" s="13">
        <f t="shared" si="4"/>
        <v>2.1</v>
      </c>
      <c r="V53" s="13">
        <f t="shared" si="5"/>
        <v>147</v>
      </c>
    </row>
    <row r="54" spans="1:22" ht="16.5" customHeight="1">
      <c r="A54" s="1">
        <v>53</v>
      </c>
      <c r="B54" s="162"/>
      <c r="C54" s="99" t="s">
        <v>95</v>
      </c>
      <c r="D54" s="100">
        <v>0.64583333333333337</v>
      </c>
      <c r="E54" s="138"/>
      <c r="F54" s="107">
        <v>7</v>
      </c>
      <c r="G54" s="103">
        <v>2.1</v>
      </c>
      <c r="H54" s="102">
        <v>70</v>
      </c>
      <c r="I54" s="163"/>
      <c r="J54" s="1">
        <f t="shared" si="0"/>
        <v>1</v>
      </c>
      <c r="K54" s="8">
        <f t="shared" si="1"/>
        <v>2.1</v>
      </c>
      <c r="L54" s="8">
        <f t="shared" si="2"/>
        <v>147</v>
      </c>
      <c r="M54" s="7"/>
      <c r="N54" s="6">
        <f t="shared" si="3"/>
        <v>0</v>
      </c>
      <c r="U54" s="13">
        <f t="shared" si="4"/>
        <v>2.1</v>
      </c>
      <c r="V54" s="13">
        <f t="shared" si="5"/>
        <v>147</v>
      </c>
    </row>
    <row r="55" spans="1:22" ht="16.5" customHeight="1">
      <c r="A55" s="1">
        <v>54</v>
      </c>
      <c r="B55" s="160" t="s">
        <v>125</v>
      </c>
      <c r="C55" s="99" t="s">
        <v>93</v>
      </c>
      <c r="D55" s="100">
        <v>0.39583333333333331</v>
      </c>
      <c r="E55" s="138" t="s">
        <v>126</v>
      </c>
      <c r="F55" s="107">
        <v>15</v>
      </c>
      <c r="G55" s="103">
        <v>1.7</v>
      </c>
      <c r="H55" s="102">
        <v>70</v>
      </c>
      <c r="I55" s="163"/>
      <c r="J55" s="1">
        <f t="shared" si="0"/>
        <v>1</v>
      </c>
      <c r="K55" s="8">
        <f t="shared" si="1"/>
        <v>1.7</v>
      </c>
      <c r="L55" s="8">
        <f t="shared" si="2"/>
        <v>119</v>
      </c>
      <c r="M55" s="7"/>
      <c r="N55" s="6">
        <f t="shared" si="3"/>
        <v>0</v>
      </c>
      <c r="U55" s="13">
        <f t="shared" si="4"/>
        <v>1.7</v>
      </c>
      <c r="V55" s="13">
        <f t="shared" si="5"/>
        <v>119</v>
      </c>
    </row>
    <row r="56" spans="1:22" ht="16.5" customHeight="1">
      <c r="A56" s="1">
        <v>55</v>
      </c>
      <c r="B56" s="161"/>
      <c r="C56" s="99" t="s">
        <v>95</v>
      </c>
      <c r="D56" s="100">
        <v>0.54166666666666663</v>
      </c>
      <c r="E56" s="138"/>
      <c r="F56" s="107">
        <v>8</v>
      </c>
      <c r="G56" s="103">
        <v>1.7</v>
      </c>
      <c r="H56" s="102">
        <v>70</v>
      </c>
      <c r="I56" s="163"/>
      <c r="J56" s="1">
        <f t="shared" si="0"/>
        <v>1</v>
      </c>
      <c r="K56" s="8">
        <f t="shared" si="1"/>
        <v>1.7</v>
      </c>
      <c r="L56" s="8">
        <f t="shared" si="2"/>
        <v>119</v>
      </c>
      <c r="M56" s="7"/>
      <c r="N56" s="6">
        <f t="shared" si="3"/>
        <v>0</v>
      </c>
      <c r="U56" s="13">
        <f t="shared" si="4"/>
        <v>1.7</v>
      </c>
      <c r="V56" s="13">
        <f t="shared" si="5"/>
        <v>119</v>
      </c>
    </row>
    <row r="57" spans="1:22" ht="16.5" customHeight="1">
      <c r="A57" s="1">
        <v>56</v>
      </c>
      <c r="B57" s="161"/>
      <c r="C57" s="99" t="s">
        <v>95</v>
      </c>
      <c r="D57" s="100">
        <v>0.65972222222222221</v>
      </c>
      <c r="E57" s="138"/>
      <c r="F57" s="107">
        <v>7</v>
      </c>
      <c r="G57" s="103">
        <v>1.7</v>
      </c>
      <c r="H57" s="102">
        <v>70</v>
      </c>
      <c r="I57" s="163"/>
      <c r="J57" s="1">
        <f t="shared" si="0"/>
        <v>1</v>
      </c>
      <c r="K57" s="8">
        <f t="shared" si="1"/>
        <v>1.7</v>
      </c>
      <c r="L57" s="8">
        <f t="shared" si="2"/>
        <v>119</v>
      </c>
      <c r="M57" s="7"/>
      <c r="N57" s="6">
        <f t="shared" si="3"/>
        <v>0</v>
      </c>
      <c r="U57" s="13">
        <f t="shared" si="4"/>
        <v>1.7</v>
      </c>
      <c r="V57" s="13">
        <f t="shared" si="5"/>
        <v>119</v>
      </c>
    </row>
    <row r="58" spans="1:22" ht="16.5" customHeight="1">
      <c r="A58" s="1">
        <v>57</v>
      </c>
      <c r="B58" s="161"/>
      <c r="C58" s="99" t="s">
        <v>93</v>
      </c>
      <c r="D58" s="100">
        <v>0.39583333333333331</v>
      </c>
      <c r="E58" s="138" t="s">
        <v>127</v>
      </c>
      <c r="F58" s="107">
        <v>17</v>
      </c>
      <c r="G58" s="103">
        <v>2.6</v>
      </c>
      <c r="H58" s="102">
        <v>70</v>
      </c>
      <c r="I58" s="163"/>
      <c r="J58" s="1">
        <f t="shared" si="0"/>
        <v>1</v>
      </c>
      <c r="K58" s="8">
        <f t="shared" si="1"/>
        <v>2.6</v>
      </c>
      <c r="L58" s="8">
        <f t="shared" si="2"/>
        <v>182</v>
      </c>
      <c r="M58" s="7"/>
      <c r="N58" s="6">
        <f t="shared" si="3"/>
        <v>0</v>
      </c>
      <c r="U58" s="13">
        <f t="shared" si="4"/>
        <v>2.6</v>
      </c>
      <c r="V58" s="13">
        <f t="shared" si="5"/>
        <v>182</v>
      </c>
    </row>
    <row r="59" spans="1:22" ht="16.5" customHeight="1">
      <c r="A59" s="1">
        <v>58</v>
      </c>
      <c r="B59" s="161"/>
      <c r="C59" s="99" t="s">
        <v>95</v>
      </c>
      <c r="D59" s="100">
        <v>0.54166666666666663</v>
      </c>
      <c r="E59" s="138"/>
      <c r="F59" s="107">
        <v>8</v>
      </c>
      <c r="G59" s="103">
        <v>2.6</v>
      </c>
      <c r="H59" s="102">
        <v>70</v>
      </c>
      <c r="I59" s="163"/>
      <c r="J59" s="1">
        <f t="shared" si="0"/>
        <v>1</v>
      </c>
      <c r="K59" s="8">
        <f t="shared" si="1"/>
        <v>2.6</v>
      </c>
      <c r="L59" s="8">
        <f t="shared" si="2"/>
        <v>182</v>
      </c>
      <c r="M59" s="7"/>
      <c r="N59" s="6">
        <f t="shared" si="3"/>
        <v>0</v>
      </c>
      <c r="U59" s="13">
        <f t="shared" si="4"/>
        <v>2.6</v>
      </c>
      <c r="V59" s="13">
        <f t="shared" si="5"/>
        <v>182</v>
      </c>
    </row>
    <row r="60" spans="1:22" ht="16.5" customHeight="1">
      <c r="A60" s="1">
        <v>59</v>
      </c>
      <c r="B60" s="161"/>
      <c r="C60" s="99" t="s">
        <v>95</v>
      </c>
      <c r="D60" s="100">
        <v>0.65972222222222221</v>
      </c>
      <c r="E60" s="138"/>
      <c r="F60" s="107">
        <v>9</v>
      </c>
      <c r="G60" s="103">
        <v>2.6</v>
      </c>
      <c r="H60" s="102">
        <v>70</v>
      </c>
      <c r="I60" s="163"/>
      <c r="J60" s="1">
        <f t="shared" si="0"/>
        <v>1</v>
      </c>
      <c r="K60" s="8">
        <f t="shared" si="1"/>
        <v>2.6</v>
      </c>
      <c r="L60" s="8">
        <f t="shared" si="2"/>
        <v>182</v>
      </c>
      <c r="M60" s="7"/>
      <c r="N60" s="6">
        <f t="shared" si="3"/>
        <v>0</v>
      </c>
      <c r="U60" s="13">
        <f t="shared" si="4"/>
        <v>2.6</v>
      </c>
      <c r="V60" s="13">
        <f t="shared" si="5"/>
        <v>182</v>
      </c>
    </row>
    <row r="61" spans="1:22" ht="16.5" customHeight="1">
      <c r="A61" s="1">
        <v>60</v>
      </c>
      <c r="B61" s="161"/>
      <c r="C61" s="99" t="s">
        <v>93</v>
      </c>
      <c r="D61" s="100">
        <v>0.39583333333333331</v>
      </c>
      <c r="E61" s="138" t="s">
        <v>128</v>
      </c>
      <c r="F61" s="164">
        <v>20</v>
      </c>
      <c r="G61" s="165">
        <v>2</v>
      </c>
      <c r="H61" s="102">
        <v>70</v>
      </c>
      <c r="I61" s="163"/>
      <c r="J61" s="1">
        <f t="shared" si="0"/>
        <v>1</v>
      </c>
      <c r="K61" s="8">
        <f t="shared" si="1"/>
        <v>2</v>
      </c>
      <c r="L61" s="8">
        <f t="shared" si="2"/>
        <v>140</v>
      </c>
      <c r="M61" s="7"/>
      <c r="N61" s="6">
        <f t="shared" si="3"/>
        <v>0</v>
      </c>
      <c r="U61" s="13">
        <f t="shared" si="4"/>
        <v>2</v>
      </c>
      <c r="V61" s="13">
        <f t="shared" si="5"/>
        <v>140</v>
      </c>
    </row>
    <row r="62" spans="1:22" ht="16.5" customHeight="1">
      <c r="A62" s="1">
        <v>61</v>
      </c>
      <c r="B62" s="161"/>
      <c r="C62" s="99" t="s">
        <v>95</v>
      </c>
      <c r="D62" s="100">
        <v>0.54166666666666663</v>
      </c>
      <c r="E62" s="138"/>
      <c r="F62" s="164">
        <v>9</v>
      </c>
      <c r="G62" s="165">
        <v>2</v>
      </c>
      <c r="H62" s="102">
        <v>70</v>
      </c>
      <c r="I62" s="163"/>
      <c r="J62" s="1">
        <f t="shared" si="0"/>
        <v>1</v>
      </c>
      <c r="K62" s="8">
        <f t="shared" si="1"/>
        <v>2</v>
      </c>
      <c r="L62" s="8">
        <f t="shared" si="2"/>
        <v>140</v>
      </c>
      <c r="M62" s="7"/>
      <c r="N62" s="6">
        <f t="shared" si="3"/>
        <v>0</v>
      </c>
      <c r="U62" s="13">
        <f t="shared" si="4"/>
        <v>2</v>
      </c>
      <c r="V62" s="13">
        <f t="shared" si="5"/>
        <v>140</v>
      </c>
    </row>
    <row r="63" spans="1:22" ht="16.5" customHeight="1">
      <c r="A63" s="1">
        <v>62</v>
      </c>
      <c r="B63" s="162"/>
      <c r="C63" s="99" t="s">
        <v>95</v>
      </c>
      <c r="D63" s="100">
        <v>0.65972222222222221</v>
      </c>
      <c r="E63" s="138"/>
      <c r="F63" s="166">
        <v>11</v>
      </c>
      <c r="G63" s="103">
        <v>2</v>
      </c>
      <c r="H63" s="102">
        <v>70</v>
      </c>
      <c r="I63" s="163"/>
      <c r="J63" s="1">
        <f t="shared" si="0"/>
        <v>1</v>
      </c>
      <c r="K63" s="8">
        <f t="shared" si="1"/>
        <v>2</v>
      </c>
      <c r="L63" s="8">
        <f t="shared" si="2"/>
        <v>140</v>
      </c>
      <c r="M63" s="7"/>
      <c r="N63" s="6">
        <f t="shared" si="3"/>
        <v>0</v>
      </c>
      <c r="U63" s="13">
        <f t="shared" si="4"/>
        <v>2</v>
      </c>
      <c r="V63" s="13">
        <f t="shared" si="5"/>
        <v>140</v>
      </c>
    </row>
    <row r="64" spans="1:22" ht="16.5" customHeight="1">
      <c r="A64" s="1">
        <v>63</v>
      </c>
      <c r="B64" s="160" t="s">
        <v>129</v>
      </c>
      <c r="C64" s="99" t="s">
        <v>93</v>
      </c>
      <c r="D64" s="100">
        <v>0.39583333333333331</v>
      </c>
      <c r="E64" s="138" t="s">
        <v>130</v>
      </c>
      <c r="F64" s="166">
        <v>20</v>
      </c>
      <c r="G64" s="103">
        <v>3.4</v>
      </c>
      <c r="H64" s="102">
        <v>70</v>
      </c>
      <c r="I64" s="163"/>
      <c r="J64" s="1">
        <f t="shared" si="0"/>
        <v>1</v>
      </c>
      <c r="K64" s="8">
        <f t="shared" si="1"/>
        <v>3.4</v>
      </c>
      <c r="L64" s="8">
        <f t="shared" si="2"/>
        <v>238</v>
      </c>
      <c r="M64" s="7"/>
      <c r="N64" s="6">
        <f t="shared" si="3"/>
        <v>0</v>
      </c>
      <c r="U64" s="13">
        <f t="shared" si="4"/>
        <v>3.4</v>
      </c>
      <c r="V64" s="13">
        <f t="shared" si="5"/>
        <v>238</v>
      </c>
    </row>
    <row r="65" spans="1:22" ht="16.5" customHeight="1">
      <c r="A65" s="1">
        <v>64</v>
      </c>
      <c r="B65" s="161"/>
      <c r="C65" s="99" t="s">
        <v>95</v>
      </c>
      <c r="D65" s="100">
        <v>0.57986111111111105</v>
      </c>
      <c r="E65" s="138"/>
      <c r="F65" s="166">
        <v>20</v>
      </c>
      <c r="G65" s="103">
        <v>3.4</v>
      </c>
      <c r="H65" s="102">
        <v>70</v>
      </c>
      <c r="I65" s="163"/>
      <c r="J65" s="1">
        <f t="shared" si="0"/>
        <v>1</v>
      </c>
      <c r="K65" s="8">
        <f t="shared" si="1"/>
        <v>3.4</v>
      </c>
      <c r="L65" s="8">
        <f t="shared" si="2"/>
        <v>238</v>
      </c>
      <c r="M65" s="7"/>
      <c r="N65" s="6">
        <f t="shared" si="3"/>
        <v>0</v>
      </c>
      <c r="U65" s="13">
        <f t="shared" si="4"/>
        <v>3.4</v>
      </c>
      <c r="V65" s="13">
        <f t="shared" si="5"/>
        <v>238</v>
      </c>
    </row>
    <row r="66" spans="1:22" ht="16.5" customHeight="1">
      <c r="A66" s="1">
        <v>65</v>
      </c>
      <c r="B66" s="161"/>
      <c r="C66" s="99" t="s">
        <v>93</v>
      </c>
      <c r="D66" s="100">
        <v>0.39583333333333331</v>
      </c>
      <c r="E66" s="138" t="s">
        <v>131</v>
      </c>
      <c r="F66" s="166">
        <v>22</v>
      </c>
      <c r="G66" s="103">
        <v>3.3</v>
      </c>
      <c r="H66" s="102">
        <v>70</v>
      </c>
      <c r="I66" s="163"/>
      <c r="J66" s="1">
        <f t="shared" si="0"/>
        <v>2</v>
      </c>
      <c r="K66" s="8">
        <f t="shared" si="1"/>
        <v>6.6</v>
      </c>
      <c r="L66" s="8">
        <f t="shared" si="2"/>
        <v>462</v>
      </c>
      <c r="M66" s="7"/>
      <c r="N66" s="6">
        <f t="shared" si="3"/>
        <v>0</v>
      </c>
      <c r="U66" s="13">
        <f t="shared" si="4"/>
        <v>6.6</v>
      </c>
      <c r="V66" s="13">
        <f t="shared" si="5"/>
        <v>462</v>
      </c>
    </row>
    <row r="67" spans="1:22" ht="16.5" customHeight="1">
      <c r="A67" s="1">
        <v>66</v>
      </c>
      <c r="B67" s="162"/>
      <c r="C67" s="99" t="s">
        <v>95</v>
      </c>
      <c r="D67" s="100">
        <v>0.65625</v>
      </c>
      <c r="E67" s="138"/>
      <c r="F67" s="166">
        <v>22</v>
      </c>
      <c r="G67" s="103">
        <v>3.3</v>
      </c>
      <c r="H67" s="102">
        <v>70</v>
      </c>
      <c r="I67" s="163"/>
      <c r="J67" s="1">
        <f t="shared" ref="J67:J130" si="6">ROUNDUP(F67/20,0)</f>
        <v>2</v>
      </c>
      <c r="K67" s="8">
        <f t="shared" ref="K67:K130" si="7">$P$3*J67*G67</f>
        <v>6.6</v>
      </c>
      <c r="L67" s="8">
        <f t="shared" ref="L67:L130" si="8">$P$3*J67*G67*H67</f>
        <v>462</v>
      </c>
      <c r="M67" s="7"/>
      <c r="N67" s="6">
        <f t="shared" ref="N67:N130" si="9">IFERROR(K67/M67,0)</f>
        <v>0</v>
      </c>
      <c r="U67" s="13">
        <f t="shared" ref="U67:U130" si="10">IFERROR(G67*J67,0)</f>
        <v>6.6</v>
      </c>
      <c r="V67" s="13">
        <f t="shared" ref="V67:V130" si="11">IFERROR(U67*H67,0)</f>
        <v>462</v>
      </c>
    </row>
    <row r="68" spans="1:22" ht="16.5" customHeight="1">
      <c r="A68" s="1">
        <v>67</v>
      </c>
      <c r="B68" s="160" t="s">
        <v>132</v>
      </c>
      <c r="C68" s="159" t="s">
        <v>93</v>
      </c>
      <c r="D68" s="157">
        <v>0.39583333333333331</v>
      </c>
      <c r="E68" s="136" t="s">
        <v>133</v>
      </c>
      <c r="F68" s="166">
        <v>14</v>
      </c>
      <c r="G68" s="103">
        <v>2.8</v>
      </c>
      <c r="H68" s="102">
        <v>70</v>
      </c>
      <c r="I68" s="163"/>
      <c r="J68" s="1">
        <f t="shared" si="6"/>
        <v>1</v>
      </c>
      <c r="K68" s="8">
        <f t="shared" si="7"/>
        <v>2.8</v>
      </c>
      <c r="L68" s="8">
        <f t="shared" si="8"/>
        <v>196</v>
      </c>
      <c r="M68" s="7"/>
      <c r="N68" s="6">
        <f t="shared" si="9"/>
        <v>0</v>
      </c>
      <c r="U68" s="13">
        <f t="shared" si="10"/>
        <v>2.8</v>
      </c>
      <c r="V68" s="13">
        <f t="shared" si="11"/>
        <v>196</v>
      </c>
    </row>
    <row r="69" spans="1:22" ht="16.5" customHeight="1">
      <c r="A69" s="1">
        <v>68</v>
      </c>
      <c r="B69" s="161"/>
      <c r="C69" s="99" t="s">
        <v>95</v>
      </c>
      <c r="D69" s="157">
        <v>0.54166666666666663</v>
      </c>
      <c r="E69" s="136"/>
      <c r="F69" s="166">
        <v>4</v>
      </c>
      <c r="G69" s="103">
        <v>2.8</v>
      </c>
      <c r="H69" s="102">
        <v>70</v>
      </c>
      <c r="I69" s="163"/>
      <c r="J69" s="1">
        <f t="shared" si="6"/>
        <v>1</v>
      </c>
      <c r="K69" s="8">
        <f t="shared" si="7"/>
        <v>2.8</v>
      </c>
      <c r="L69" s="8">
        <f t="shared" si="8"/>
        <v>196</v>
      </c>
      <c r="M69" s="7"/>
      <c r="N69" s="6">
        <f t="shared" si="9"/>
        <v>0</v>
      </c>
      <c r="U69" s="13">
        <f t="shared" si="10"/>
        <v>2.8</v>
      </c>
      <c r="V69" s="13">
        <f t="shared" si="11"/>
        <v>196</v>
      </c>
    </row>
    <row r="70" spans="1:22" ht="16.5" customHeight="1">
      <c r="A70" s="1">
        <v>69</v>
      </c>
      <c r="B70" s="161"/>
      <c r="C70" s="99" t="s">
        <v>95</v>
      </c>
      <c r="D70" s="100">
        <v>0.625</v>
      </c>
      <c r="E70" s="136"/>
      <c r="F70" s="166">
        <v>10</v>
      </c>
      <c r="G70" s="103">
        <v>2.8</v>
      </c>
      <c r="H70" s="102">
        <v>70</v>
      </c>
      <c r="I70" s="163"/>
      <c r="J70" s="1">
        <f t="shared" si="6"/>
        <v>1</v>
      </c>
      <c r="K70" s="8">
        <f t="shared" si="7"/>
        <v>2.8</v>
      </c>
      <c r="L70" s="8">
        <f t="shared" si="8"/>
        <v>196</v>
      </c>
      <c r="M70" s="7"/>
      <c r="N70" s="6">
        <f t="shared" si="9"/>
        <v>0</v>
      </c>
      <c r="U70" s="13">
        <f t="shared" si="10"/>
        <v>2.8</v>
      </c>
      <c r="V70" s="13">
        <f t="shared" si="11"/>
        <v>196</v>
      </c>
    </row>
    <row r="71" spans="1:22" ht="16.5" customHeight="1">
      <c r="A71" s="1">
        <v>70</v>
      </c>
      <c r="B71" s="161"/>
      <c r="C71" s="99" t="s">
        <v>93</v>
      </c>
      <c r="D71" s="157">
        <v>0.39583333333333331</v>
      </c>
      <c r="E71" s="138" t="s">
        <v>134</v>
      </c>
      <c r="F71" s="107">
        <v>4</v>
      </c>
      <c r="G71" s="103">
        <v>2.7</v>
      </c>
      <c r="H71" s="102">
        <v>70</v>
      </c>
      <c r="I71" s="163"/>
      <c r="J71" s="1">
        <f t="shared" si="6"/>
        <v>1</v>
      </c>
      <c r="K71" s="8">
        <f t="shared" si="7"/>
        <v>2.7</v>
      </c>
      <c r="L71" s="8">
        <f t="shared" si="8"/>
        <v>189</v>
      </c>
      <c r="M71" s="7"/>
      <c r="N71" s="6">
        <f t="shared" si="9"/>
        <v>0</v>
      </c>
      <c r="U71" s="13">
        <f t="shared" si="10"/>
        <v>2.7</v>
      </c>
      <c r="V71" s="13">
        <f t="shared" si="11"/>
        <v>189</v>
      </c>
    </row>
    <row r="72" spans="1:22" ht="16.5" customHeight="1">
      <c r="A72" s="1">
        <v>71</v>
      </c>
      <c r="B72" s="161"/>
      <c r="C72" s="99" t="s">
        <v>95</v>
      </c>
      <c r="D72" s="100">
        <v>0.625</v>
      </c>
      <c r="E72" s="138"/>
      <c r="F72" s="107">
        <v>4</v>
      </c>
      <c r="G72" s="103">
        <v>2.7</v>
      </c>
      <c r="H72" s="102">
        <v>70</v>
      </c>
      <c r="I72" s="163"/>
      <c r="J72" s="1">
        <f t="shared" si="6"/>
        <v>1</v>
      </c>
      <c r="K72" s="8">
        <f t="shared" si="7"/>
        <v>2.7</v>
      </c>
      <c r="L72" s="8">
        <f t="shared" si="8"/>
        <v>189</v>
      </c>
      <c r="M72" s="7"/>
      <c r="N72" s="6">
        <f t="shared" si="9"/>
        <v>0</v>
      </c>
      <c r="U72" s="13">
        <f t="shared" si="10"/>
        <v>2.7</v>
      </c>
      <c r="V72" s="13">
        <f t="shared" si="11"/>
        <v>189</v>
      </c>
    </row>
    <row r="73" spans="1:22" ht="16.5" customHeight="1">
      <c r="A73" s="1">
        <v>72</v>
      </c>
      <c r="B73" s="161"/>
      <c r="C73" s="99" t="s">
        <v>93</v>
      </c>
      <c r="D73" s="157">
        <v>0.39583333333333331</v>
      </c>
      <c r="E73" s="138" t="s">
        <v>135</v>
      </c>
      <c r="F73" s="107">
        <v>6</v>
      </c>
      <c r="G73" s="103">
        <v>2.5</v>
      </c>
      <c r="H73" s="102">
        <v>70</v>
      </c>
      <c r="I73" s="167" t="s">
        <v>114</v>
      </c>
      <c r="J73" s="1">
        <f t="shared" si="6"/>
        <v>1</v>
      </c>
      <c r="K73" s="8">
        <f t="shared" si="7"/>
        <v>2.5</v>
      </c>
      <c r="L73" s="8">
        <f t="shared" si="8"/>
        <v>175</v>
      </c>
      <c r="M73" s="7"/>
      <c r="N73" s="6">
        <f t="shared" si="9"/>
        <v>0</v>
      </c>
      <c r="U73" s="13">
        <f t="shared" si="10"/>
        <v>2.5</v>
      </c>
      <c r="V73" s="13">
        <f t="shared" si="11"/>
        <v>175</v>
      </c>
    </row>
    <row r="74" spans="1:22" ht="16.5" customHeight="1">
      <c r="A74" s="1">
        <v>73</v>
      </c>
      <c r="B74" s="161"/>
      <c r="C74" s="99" t="s">
        <v>95</v>
      </c>
      <c r="D74" s="157">
        <v>0.54166666666666663</v>
      </c>
      <c r="E74" s="138"/>
      <c r="F74" s="107">
        <v>1</v>
      </c>
      <c r="G74" s="103">
        <v>2.5</v>
      </c>
      <c r="H74" s="102">
        <v>70</v>
      </c>
      <c r="I74" s="168"/>
      <c r="J74" s="1">
        <f t="shared" si="6"/>
        <v>1</v>
      </c>
      <c r="K74" s="8">
        <f t="shared" si="7"/>
        <v>2.5</v>
      </c>
      <c r="L74" s="8">
        <f t="shared" si="8"/>
        <v>175</v>
      </c>
      <c r="M74" s="7"/>
      <c r="N74" s="6">
        <f t="shared" si="9"/>
        <v>0</v>
      </c>
      <c r="U74" s="13">
        <f t="shared" si="10"/>
        <v>2.5</v>
      </c>
      <c r="V74" s="13">
        <f t="shared" si="11"/>
        <v>175</v>
      </c>
    </row>
    <row r="75" spans="1:22" ht="16.5" customHeight="1">
      <c r="A75" s="1">
        <v>74</v>
      </c>
      <c r="B75" s="161"/>
      <c r="C75" s="99" t="s">
        <v>95</v>
      </c>
      <c r="D75" s="100">
        <v>0.625</v>
      </c>
      <c r="E75" s="138"/>
      <c r="F75" s="107">
        <v>5</v>
      </c>
      <c r="G75" s="103">
        <v>2.5</v>
      </c>
      <c r="H75" s="102">
        <v>70</v>
      </c>
      <c r="I75" s="168"/>
      <c r="J75" s="1">
        <f t="shared" si="6"/>
        <v>1</v>
      </c>
      <c r="K75" s="8">
        <f t="shared" si="7"/>
        <v>2.5</v>
      </c>
      <c r="L75" s="8">
        <f t="shared" si="8"/>
        <v>175</v>
      </c>
      <c r="M75" s="7"/>
      <c r="N75" s="6">
        <f t="shared" si="9"/>
        <v>0</v>
      </c>
      <c r="U75" s="13">
        <f t="shared" si="10"/>
        <v>2.5</v>
      </c>
      <c r="V75" s="13">
        <f t="shared" si="11"/>
        <v>175</v>
      </c>
    </row>
    <row r="76" spans="1:22" ht="16.5" customHeight="1">
      <c r="A76" s="1">
        <v>75</v>
      </c>
      <c r="B76" s="161"/>
      <c r="C76" s="99" t="s">
        <v>93</v>
      </c>
      <c r="D76" s="157">
        <v>0.39583333333333331</v>
      </c>
      <c r="E76" s="138" t="s">
        <v>136</v>
      </c>
      <c r="F76" s="107">
        <v>5</v>
      </c>
      <c r="G76" s="103">
        <v>1.7</v>
      </c>
      <c r="H76" s="102">
        <v>70</v>
      </c>
      <c r="I76" s="168"/>
      <c r="J76" s="1">
        <f t="shared" si="6"/>
        <v>1</v>
      </c>
      <c r="K76" s="8">
        <f t="shared" si="7"/>
        <v>1.7</v>
      </c>
      <c r="L76" s="8">
        <f t="shared" si="8"/>
        <v>119</v>
      </c>
      <c r="M76" s="7"/>
      <c r="N76" s="6">
        <f t="shared" si="9"/>
        <v>0</v>
      </c>
      <c r="U76" s="13">
        <f t="shared" si="10"/>
        <v>1.7</v>
      </c>
      <c r="V76" s="13">
        <f t="shared" si="11"/>
        <v>119</v>
      </c>
    </row>
    <row r="77" spans="1:22" ht="16.5" customHeight="1">
      <c r="A77" s="1">
        <v>76</v>
      </c>
      <c r="B77" s="161"/>
      <c r="C77" s="99" t="s">
        <v>95</v>
      </c>
      <c r="D77" s="100">
        <v>0.625</v>
      </c>
      <c r="E77" s="138"/>
      <c r="F77" s="107">
        <v>5</v>
      </c>
      <c r="G77" s="103">
        <v>1.7</v>
      </c>
      <c r="H77" s="102">
        <v>70</v>
      </c>
      <c r="I77" s="168"/>
      <c r="J77" s="1">
        <f t="shared" si="6"/>
        <v>1</v>
      </c>
      <c r="K77" s="8">
        <f t="shared" si="7"/>
        <v>1.7</v>
      </c>
      <c r="L77" s="8">
        <f t="shared" si="8"/>
        <v>119</v>
      </c>
      <c r="M77" s="7"/>
      <c r="N77" s="6">
        <f t="shared" si="9"/>
        <v>0</v>
      </c>
      <c r="U77" s="13">
        <f t="shared" si="10"/>
        <v>1.7</v>
      </c>
      <c r="V77" s="13">
        <f t="shared" si="11"/>
        <v>119</v>
      </c>
    </row>
    <row r="78" spans="1:22" ht="16.5" customHeight="1">
      <c r="A78" s="1">
        <v>77</v>
      </c>
      <c r="B78" s="161"/>
      <c r="C78" s="99" t="s">
        <v>93</v>
      </c>
      <c r="D78" s="157">
        <v>0.39583333333333331</v>
      </c>
      <c r="E78" s="135" t="s">
        <v>137</v>
      </c>
      <c r="F78" s="107">
        <v>4</v>
      </c>
      <c r="G78" s="103">
        <v>2.2000000000000002</v>
      </c>
      <c r="H78" s="102">
        <v>70</v>
      </c>
      <c r="I78" s="168"/>
      <c r="J78" s="1">
        <f t="shared" si="6"/>
        <v>1</v>
      </c>
      <c r="K78" s="8">
        <f t="shared" si="7"/>
        <v>2.2000000000000002</v>
      </c>
      <c r="L78" s="8">
        <f t="shared" si="8"/>
        <v>154</v>
      </c>
      <c r="M78" s="7"/>
      <c r="N78" s="6">
        <f t="shared" si="9"/>
        <v>0</v>
      </c>
      <c r="U78" s="13">
        <f t="shared" si="10"/>
        <v>2.2000000000000002</v>
      </c>
      <c r="V78" s="13">
        <f t="shared" si="11"/>
        <v>154</v>
      </c>
    </row>
    <row r="79" spans="1:22" ht="16.5" customHeight="1">
      <c r="A79" s="1">
        <v>78</v>
      </c>
      <c r="B79" s="162"/>
      <c r="C79" s="99" t="s">
        <v>95</v>
      </c>
      <c r="D79" s="100">
        <v>0.625</v>
      </c>
      <c r="E79" s="136"/>
      <c r="F79" s="107">
        <v>4</v>
      </c>
      <c r="G79" s="103">
        <v>2.2000000000000002</v>
      </c>
      <c r="H79" s="102">
        <v>70</v>
      </c>
      <c r="I79" s="169"/>
      <c r="J79" s="1">
        <f t="shared" si="6"/>
        <v>1</v>
      </c>
      <c r="K79" s="8">
        <f t="shared" si="7"/>
        <v>2.2000000000000002</v>
      </c>
      <c r="L79" s="8">
        <f t="shared" si="8"/>
        <v>154</v>
      </c>
      <c r="M79" s="7"/>
      <c r="N79" s="6">
        <f t="shared" si="9"/>
        <v>0</v>
      </c>
      <c r="U79" s="13">
        <f t="shared" si="10"/>
        <v>2.2000000000000002</v>
      </c>
      <c r="V79" s="13">
        <f t="shared" si="11"/>
        <v>154</v>
      </c>
    </row>
    <row r="80" spans="1:22" ht="16.5" customHeight="1">
      <c r="A80" s="1">
        <v>79</v>
      </c>
      <c r="B80" s="139" t="s">
        <v>138</v>
      </c>
      <c r="C80" s="99" t="s">
        <v>93</v>
      </c>
      <c r="D80" s="100">
        <v>0.39583333333333331</v>
      </c>
      <c r="E80" s="138" t="s">
        <v>139</v>
      </c>
      <c r="F80" s="106">
        <v>16</v>
      </c>
      <c r="G80" s="103">
        <v>3</v>
      </c>
      <c r="H80" s="102">
        <v>70</v>
      </c>
      <c r="I80" s="163"/>
      <c r="J80" s="1">
        <f t="shared" si="6"/>
        <v>1</v>
      </c>
      <c r="K80" s="8">
        <f t="shared" si="7"/>
        <v>3</v>
      </c>
      <c r="L80" s="8">
        <f t="shared" si="8"/>
        <v>210</v>
      </c>
      <c r="M80" s="7"/>
      <c r="N80" s="6">
        <f t="shared" si="9"/>
        <v>0</v>
      </c>
      <c r="U80" s="13">
        <f t="shared" si="10"/>
        <v>3</v>
      </c>
      <c r="V80" s="13">
        <f t="shared" si="11"/>
        <v>210</v>
      </c>
    </row>
    <row r="81" spans="1:22" ht="16.5" customHeight="1">
      <c r="A81" s="1">
        <v>80</v>
      </c>
      <c r="B81" s="139"/>
      <c r="C81" s="99" t="s">
        <v>95</v>
      </c>
      <c r="D81" s="100">
        <v>0.54166666666666663</v>
      </c>
      <c r="E81" s="138"/>
      <c r="F81" s="106">
        <v>7</v>
      </c>
      <c r="G81" s="103">
        <v>3</v>
      </c>
      <c r="H81" s="102">
        <v>70</v>
      </c>
      <c r="I81" s="163"/>
      <c r="J81" s="1">
        <f t="shared" si="6"/>
        <v>1</v>
      </c>
      <c r="K81" s="8">
        <f t="shared" si="7"/>
        <v>3</v>
      </c>
      <c r="L81" s="8">
        <f t="shared" si="8"/>
        <v>210</v>
      </c>
      <c r="M81" s="7"/>
      <c r="N81" s="6">
        <f t="shared" si="9"/>
        <v>0</v>
      </c>
      <c r="U81" s="13">
        <f t="shared" si="10"/>
        <v>3</v>
      </c>
      <c r="V81" s="13">
        <f t="shared" si="11"/>
        <v>210</v>
      </c>
    </row>
    <row r="82" spans="1:22" ht="16.5" customHeight="1">
      <c r="A82" s="1">
        <v>81</v>
      </c>
      <c r="B82" s="139"/>
      <c r="C82" s="99" t="s">
        <v>95</v>
      </c>
      <c r="D82" s="100">
        <v>0.625</v>
      </c>
      <c r="E82" s="138"/>
      <c r="F82" s="106">
        <v>9</v>
      </c>
      <c r="G82" s="103">
        <v>3</v>
      </c>
      <c r="H82" s="102">
        <v>70</v>
      </c>
      <c r="I82" s="163"/>
      <c r="J82" s="1">
        <f t="shared" si="6"/>
        <v>1</v>
      </c>
      <c r="K82" s="8">
        <f t="shared" si="7"/>
        <v>3</v>
      </c>
      <c r="L82" s="8">
        <f t="shared" si="8"/>
        <v>210</v>
      </c>
      <c r="M82" s="7"/>
      <c r="N82" s="6">
        <f t="shared" si="9"/>
        <v>0</v>
      </c>
      <c r="U82" s="13">
        <f t="shared" si="10"/>
        <v>3</v>
      </c>
      <c r="V82" s="13">
        <f t="shared" si="11"/>
        <v>210</v>
      </c>
    </row>
    <row r="83" spans="1:22" ht="16.5" customHeight="1">
      <c r="A83" s="1">
        <v>82</v>
      </c>
      <c r="B83" s="139"/>
      <c r="C83" s="99" t="s">
        <v>93</v>
      </c>
      <c r="D83" s="100">
        <v>0.39583333333333331</v>
      </c>
      <c r="E83" s="135" t="s">
        <v>140</v>
      </c>
      <c r="F83" s="106">
        <v>5</v>
      </c>
      <c r="G83" s="103">
        <v>1.9</v>
      </c>
      <c r="H83" s="102">
        <v>70</v>
      </c>
      <c r="I83" s="163"/>
      <c r="J83" s="1">
        <f t="shared" si="6"/>
        <v>1</v>
      </c>
      <c r="K83" s="8">
        <f t="shared" si="7"/>
        <v>1.9</v>
      </c>
      <c r="L83" s="8">
        <f t="shared" si="8"/>
        <v>133</v>
      </c>
      <c r="M83" s="7"/>
      <c r="N83" s="6">
        <f t="shared" si="9"/>
        <v>0</v>
      </c>
      <c r="U83" s="13">
        <f t="shared" si="10"/>
        <v>1.9</v>
      </c>
      <c r="V83" s="13">
        <f t="shared" si="11"/>
        <v>133</v>
      </c>
    </row>
    <row r="84" spans="1:22" ht="16.5" customHeight="1">
      <c r="A84" s="1">
        <v>83</v>
      </c>
      <c r="B84" s="139"/>
      <c r="C84" s="99" t="s">
        <v>95</v>
      </c>
      <c r="D84" s="100">
        <v>0.625</v>
      </c>
      <c r="E84" s="137"/>
      <c r="F84" s="106">
        <v>5</v>
      </c>
      <c r="G84" s="103">
        <v>1.9</v>
      </c>
      <c r="H84" s="102">
        <v>70</v>
      </c>
      <c r="I84" s="163"/>
      <c r="J84" s="1">
        <f t="shared" si="6"/>
        <v>1</v>
      </c>
      <c r="K84" s="8">
        <f t="shared" si="7"/>
        <v>1.9</v>
      </c>
      <c r="L84" s="8">
        <f t="shared" si="8"/>
        <v>133</v>
      </c>
      <c r="M84" s="7"/>
      <c r="N84" s="6">
        <f t="shared" si="9"/>
        <v>0</v>
      </c>
      <c r="U84" s="13">
        <f t="shared" si="10"/>
        <v>1.9</v>
      </c>
      <c r="V84" s="13">
        <f t="shared" si="11"/>
        <v>133</v>
      </c>
    </row>
    <row r="85" spans="1:22" ht="16.5" customHeight="1">
      <c r="A85" s="1">
        <v>84</v>
      </c>
      <c r="B85" s="139"/>
      <c r="C85" s="99" t="s">
        <v>93</v>
      </c>
      <c r="D85" s="100">
        <v>0.39583333333333331</v>
      </c>
      <c r="E85" s="138" t="s">
        <v>141</v>
      </c>
      <c r="F85" s="106">
        <v>8</v>
      </c>
      <c r="G85" s="103">
        <v>1.7</v>
      </c>
      <c r="H85" s="102">
        <v>70</v>
      </c>
      <c r="I85" s="163"/>
      <c r="J85" s="1">
        <f t="shared" si="6"/>
        <v>1</v>
      </c>
      <c r="K85" s="8">
        <f t="shared" si="7"/>
        <v>1.7</v>
      </c>
      <c r="L85" s="8">
        <f t="shared" si="8"/>
        <v>119</v>
      </c>
      <c r="M85" s="7"/>
      <c r="N85" s="6">
        <f t="shared" si="9"/>
        <v>0</v>
      </c>
      <c r="U85" s="13">
        <f t="shared" si="10"/>
        <v>1.7</v>
      </c>
      <c r="V85" s="13">
        <f t="shared" si="11"/>
        <v>119</v>
      </c>
    </row>
    <row r="86" spans="1:22" ht="16.5" customHeight="1">
      <c r="A86" s="1">
        <v>85</v>
      </c>
      <c r="B86" s="139"/>
      <c r="C86" s="99" t="s">
        <v>95</v>
      </c>
      <c r="D86" s="100">
        <v>0.54166666666666663</v>
      </c>
      <c r="E86" s="138"/>
      <c r="F86" s="106">
        <v>3</v>
      </c>
      <c r="G86" s="103">
        <v>1.7</v>
      </c>
      <c r="H86" s="102">
        <v>70</v>
      </c>
      <c r="I86" s="163"/>
      <c r="J86" s="1">
        <f t="shared" si="6"/>
        <v>1</v>
      </c>
      <c r="K86" s="8">
        <f t="shared" si="7"/>
        <v>1.7</v>
      </c>
      <c r="L86" s="8">
        <f t="shared" si="8"/>
        <v>119</v>
      </c>
      <c r="M86" s="7"/>
      <c r="N86" s="6">
        <f t="shared" si="9"/>
        <v>0</v>
      </c>
      <c r="U86" s="13">
        <f t="shared" si="10"/>
        <v>1.7</v>
      </c>
      <c r="V86" s="13">
        <f t="shared" si="11"/>
        <v>119</v>
      </c>
    </row>
    <row r="87" spans="1:22" ht="16.5" customHeight="1">
      <c r="A87" s="1">
        <v>86</v>
      </c>
      <c r="B87" s="139"/>
      <c r="C87" s="99" t="s">
        <v>95</v>
      </c>
      <c r="D87" s="100">
        <v>0.64583333333333337</v>
      </c>
      <c r="E87" s="138"/>
      <c r="F87" s="106">
        <v>5</v>
      </c>
      <c r="G87" s="103">
        <v>1.7</v>
      </c>
      <c r="H87" s="102">
        <v>70</v>
      </c>
      <c r="I87" s="163"/>
      <c r="J87" s="1">
        <f t="shared" si="6"/>
        <v>1</v>
      </c>
      <c r="K87" s="8">
        <f t="shared" si="7"/>
        <v>1.7</v>
      </c>
      <c r="L87" s="8">
        <f t="shared" si="8"/>
        <v>119</v>
      </c>
      <c r="M87" s="7"/>
      <c r="N87" s="6">
        <f t="shared" si="9"/>
        <v>0</v>
      </c>
      <c r="U87" s="13">
        <f t="shared" si="10"/>
        <v>1.7</v>
      </c>
      <c r="V87" s="13">
        <f t="shared" si="11"/>
        <v>119</v>
      </c>
    </row>
    <row r="88" spans="1:22" ht="16.5" customHeight="1">
      <c r="A88" s="1">
        <v>87</v>
      </c>
      <c r="B88" s="160" t="s">
        <v>142</v>
      </c>
      <c r="C88" s="99" t="s">
        <v>93</v>
      </c>
      <c r="D88" s="100">
        <v>0.39583333333333331</v>
      </c>
      <c r="E88" s="138" t="s">
        <v>143</v>
      </c>
      <c r="F88" s="107">
        <v>14</v>
      </c>
      <c r="G88" s="103">
        <v>4.2</v>
      </c>
      <c r="H88" s="102">
        <v>70</v>
      </c>
      <c r="I88" s="163"/>
      <c r="J88" s="1">
        <f t="shared" si="6"/>
        <v>1</v>
      </c>
      <c r="K88" s="8">
        <f t="shared" si="7"/>
        <v>4.2</v>
      </c>
      <c r="L88" s="8">
        <f t="shared" si="8"/>
        <v>294</v>
      </c>
      <c r="M88" s="7"/>
      <c r="N88" s="6">
        <f t="shared" si="9"/>
        <v>0</v>
      </c>
      <c r="U88" s="13">
        <f t="shared" si="10"/>
        <v>4.2</v>
      </c>
      <c r="V88" s="13">
        <f t="shared" si="11"/>
        <v>294</v>
      </c>
    </row>
    <row r="89" spans="1:22" ht="16.5" customHeight="1">
      <c r="A89" s="1">
        <v>88</v>
      </c>
      <c r="B89" s="161"/>
      <c r="C89" s="99" t="s">
        <v>95</v>
      </c>
      <c r="D89" s="100">
        <v>0.54166666666666663</v>
      </c>
      <c r="E89" s="138"/>
      <c r="F89" s="107">
        <v>7</v>
      </c>
      <c r="G89" s="103">
        <v>4.2</v>
      </c>
      <c r="H89" s="102">
        <v>70</v>
      </c>
      <c r="I89" s="163"/>
      <c r="J89" s="1">
        <f t="shared" si="6"/>
        <v>1</v>
      </c>
      <c r="K89" s="8">
        <f t="shared" si="7"/>
        <v>4.2</v>
      </c>
      <c r="L89" s="8">
        <f t="shared" si="8"/>
        <v>294</v>
      </c>
      <c r="M89" s="7"/>
      <c r="N89" s="6">
        <f t="shared" si="9"/>
        <v>0</v>
      </c>
      <c r="U89" s="13">
        <f t="shared" si="10"/>
        <v>4.2</v>
      </c>
      <c r="V89" s="13">
        <f t="shared" si="11"/>
        <v>294</v>
      </c>
    </row>
    <row r="90" spans="1:22" ht="16.5" customHeight="1">
      <c r="A90" s="1">
        <v>89</v>
      </c>
      <c r="B90" s="161"/>
      <c r="C90" s="99" t="s">
        <v>95</v>
      </c>
      <c r="D90" s="100">
        <v>0.64583333333333337</v>
      </c>
      <c r="E90" s="138"/>
      <c r="F90" s="107">
        <v>7</v>
      </c>
      <c r="G90" s="103">
        <v>4.2</v>
      </c>
      <c r="H90" s="102">
        <v>70</v>
      </c>
      <c r="I90" s="163"/>
      <c r="J90" s="1">
        <f t="shared" si="6"/>
        <v>1</v>
      </c>
      <c r="K90" s="8">
        <f t="shared" si="7"/>
        <v>4.2</v>
      </c>
      <c r="L90" s="8">
        <f t="shared" si="8"/>
        <v>294</v>
      </c>
      <c r="M90" s="7"/>
      <c r="N90" s="6">
        <f t="shared" si="9"/>
        <v>0</v>
      </c>
      <c r="U90" s="13">
        <f t="shared" si="10"/>
        <v>4.2</v>
      </c>
      <c r="V90" s="13">
        <f t="shared" si="11"/>
        <v>294</v>
      </c>
    </row>
    <row r="91" spans="1:22" ht="16.5" customHeight="1">
      <c r="A91" s="1">
        <v>90</v>
      </c>
      <c r="B91" s="161"/>
      <c r="C91" s="99" t="s">
        <v>93</v>
      </c>
      <c r="D91" s="100">
        <v>0.39583333333333331</v>
      </c>
      <c r="E91" s="135" t="s">
        <v>144</v>
      </c>
      <c r="F91" s="107">
        <v>5</v>
      </c>
      <c r="G91" s="103">
        <v>4.2</v>
      </c>
      <c r="H91" s="102">
        <v>70</v>
      </c>
      <c r="I91" s="163"/>
      <c r="J91" s="1">
        <f t="shared" si="6"/>
        <v>1</v>
      </c>
      <c r="K91" s="8">
        <f t="shared" si="7"/>
        <v>4.2</v>
      </c>
      <c r="L91" s="8">
        <f t="shared" si="8"/>
        <v>294</v>
      </c>
      <c r="M91" s="7"/>
      <c r="N91" s="6">
        <f t="shared" si="9"/>
        <v>0</v>
      </c>
      <c r="U91" s="13">
        <f t="shared" si="10"/>
        <v>4.2</v>
      </c>
      <c r="V91" s="13">
        <f t="shared" si="11"/>
        <v>294</v>
      </c>
    </row>
    <row r="92" spans="1:22" ht="16.5" customHeight="1">
      <c r="A92" s="1">
        <v>91</v>
      </c>
      <c r="B92" s="161"/>
      <c r="C92" s="99" t="s">
        <v>95</v>
      </c>
      <c r="D92" s="100">
        <v>0.54166666666666663</v>
      </c>
      <c r="E92" s="137"/>
      <c r="F92" s="107">
        <v>5</v>
      </c>
      <c r="G92" s="103">
        <v>4.2</v>
      </c>
      <c r="H92" s="102">
        <v>70</v>
      </c>
      <c r="I92" s="163"/>
      <c r="J92" s="1">
        <f t="shared" si="6"/>
        <v>1</v>
      </c>
      <c r="K92" s="8">
        <f t="shared" si="7"/>
        <v>4.2</v>
      </c>
      <c r="L92" s="8">
        <f t="shared" si="8"/>
        <v>294</v>
      </c>
      <c r="M92" s="7"/>
      <c r="N92" s="6">
        <f t="shared" si="9"/>
        <v>0</v>
      </c>
      <c r="U92" s="13">
        <f t="shared" si="10"/>
        <v>4.2</v>
      </c>
      <c r="V92" s="13">
        <f t="shared" si="11"/>
        <v>294</v>
      </c>
    </row>
    <row r="93" spans="1:22" ht="16.5" customHeight="1">
      <c r="A93" s="1">
        <v>92</v>
      </c>
      <c r="B93" s="161"/>
      <c r="C93" s="99" t="s">
        <v>93</v>
      </c>
      <c r="D93" s="100">
        <v>0.39583333333333331</v>
      </c>
      <c r="E93" s="138" t="s">
        <v>145</v>
      </c>
      <c r="F93" s="107">
        <v>22</v>
      </c>
      <c r="G93" s="103">
        <v>3.5</v>
      </c>
      <c r="H93" s="102">
        <v>70</v>
      </c>
      <c r="I93" s="163"/>
      <c r="J93" s="1">
        <f t="shared" si="6"/>
        <v>2</v>
      </c>
      <c r="K93" s="8">
        <f t="shared" si="7"/>
        <v>7</v>
      </c>
      <c r="L93" s="8">
        <f t="shared" si="8"/>
        <v>490</v>
      </c>
      <c r="M93" s="7"/>
      <c r="N93" s="6">
        <f t="shared" si="9"/>
        <v>0</v>
      </c>
      <c r="U93" s="13">
        <f t="shared" si="10"/>
        <v>7</v>
      </c>
      <c r="V93" s="13">
        <f t="shared" si="11"/>
        <v>490</v>
      </c>
    </row>
    <row r="94" spans="1:22" ht="16.5" customHeight="1">
      <c r="A94" s="1">
        <v>93</v>
      </c>
      <c r="B94" s="161"/>
      <c r="C94" s="99" t="s">
        <v>95</v>
      </c>
      <c r="D94" s="100">
        <v>0.64583333333333337</v>
      </c>
      <c r="E94" s="138"/>
      <c r="F94" s="107">
        <v>22</v>
      </c>
      <c r="G94" s="103">
        <v>3.5</v>
      </c>
      <c r="H94" s="102">
        <v>70</v>
      </c>
      <c r="I94" s="163"/>
      <c r="J94" s="1">
        <f t="shared" si="6"/>
        <v>2</v>
      </c>
      <c r="K94" s="8">
        <f t="shared" si="7"/>
        <v>7</v>
      </c>
      <c r="L94" s="8">
        <f t="shared" si="8"/>
        <v>490</v>
      </c>
      <c r="M94" s="7"/>
      <c r="N94" s="6">
        <f t="shared" si="9"/>
        <v>0</v>
      </c>
      <c r="U94" s="13">
        <f t="shared" si="10"/>
        <v>7</v>
      </c>
      <c r="V94" s="13">
        <f t="shared" si="11"/>
        <v>490</v>
      </c>
    </row>
    <row r="95" spans="1:22" ht="16.5" customHeight="1">
      <c r="A95" s="1">
        <v>94</v>
      </c>
      <c r="B95" s="161"/>
      <c r="C95" s="99" t="s">
        <v>93</v>
      </c>
      <c r="D95" s="100">
        <v>0.39583333333333331</v>
      </c>
      <c r="E95" s="138" t="s">
        <v>146</v>
      </c>
      <c r="F95" s="107">
        <v>16</v>
      </c>
      <c r="G95" s="103">
        <v>3.4</v>
      </c>
      <c r="H95" s="102">
        <v>70</v>
      </c>
      <c r="I95" s="163"/>
      <c r="J95" s="1">
        <f t="shared" si="6"/>
        <v>1</v>
      </c>
      <c r="K95" s="8">
        <f t="shared" si="7"/>
        <v>3.4</v>
      </c>
      <c r="L95" s="8">
        <f t="shared" si="8"/>
        <v>238</v>
      </c>
      <c r="M95" s="7"/>
      <c r="N95" s="6">
        <f t="shared" si="9"/>
        <v>0</v>
      </c>
      <c r="U95" s="13">
        <f t="shared" si="10"/>
        <v>3.4</v>
      </c>
      <c r="V95" s="13">
        <f t="shared" si="11"/>
        <v>238</v>
      </c>
    </row>
    <row r="96" spans="1:22" ht="16.5" customHeight="1">
      <c r="A96" s="1">
        <v>95</v>
      </c>
      <c r="B96" s="161"/>
      <c r="C96" s="99" t="s">
        <v>95</v>
      </c>
      <c r="D96" s="100">
        <v>0.54166666666666663</v>
      </c>
      <c r="E96" s="138"/>
      <c r="F96" s="107">
        <v>7</v>
      </c>
      <c r="G96" s="103">
        <v>3.4</v>
      </c>
      <c r="H96" s="102">
        <v>70</v>
      </c>
      <c r="I96" s="163"/>
      <c r="J96" s="1">
        <f t="shared" si="6"/>
        <v>1</v>
      </c>
      <c r="K96" s="8">
        <f t="shared" si="7"/>
        <v>3.4</v>
      </c>
      <c r="L96" s="8">
        <f t="shared" si="8"/>
        <v>238</v>
      </c>
      <c r="M96" s="7"/>
      <c r="N96" s="6">
        <f t="shared" si="9"/>
        <v>0</v>
      </c>
      <c r="U96" s="13">
        <f t="shared" si="10"/>
        <v>3.4</v>
      </c>
      <c r="V96" s="13">
        <f t="shared" si="11"/>
        <v>238</v>
      </c>
    </row>
    <row r="97" spans="1:22" ht="16.5" customHeight="1">
      <c r="A97" s="1">
        <v>96</v>
      </c>
      <c r="B97" s="162"/>
      <c r="C97" s="99" t="s">
        <v>95</v>
      </c>
      <c r="D97" s="100">
        <v>0.64583333333333337</v>
      </c>
      <c r="E97" s="138"/>
      <c r="F97" s="107">
        <v>9</v>
      </c>
      <c r="G97" s="103">
        <v>3.4</v>
      </c>
      <c r="H97" s="102">
        <v>70</v>
      </c>
      <c r="I97" s="163"/>
      <c r="J97" s="1">
        <f t="shared" si="6"/>
        <v>1</v>
      </c>
      <c r="K97" s="8">
        <f t="shared" si="7"/>
        <v>3.4</v>
      </c>
      <c r="L97" s="8">
        <f t="shared" si="8"/>
        <v>238</v>
      </c>
      <c r="M97" s="7"/>
      <c r="N97" s="6">
        <f t="shared" si="9"/>
        <v>0</v>
      </c>
      <c r="U97" s="13">
        <f t="shared" si="10"/>
        <v>3.4</v>
      </c>
      <c r="V97" s="13">
        <f t="shared" si="11"/>
        <v>238</v>
      </c>
    </row>
    <row r="98" spans="1:22" ht="16.5" customHeight="1">
      <c r="A98" s="1">
        <v>97</v>
      </c>
      <c r="B98" s="160" t="s">
        <v>147</v>
      </c>
      <c r="C98" s="99" t="s">
        <v>93</v>
      </c>
      <c r="D98" s="100">
        <v>0.39583333333333331</v>
      </c>
      <c r="E98" s="138" t="s">
        <v>148</v>
      </c>
      <c r="F98" s="107">
        <v>1</v>
      </c>
      <c r="G98" s="103">
        <v>3.2</v>
      </c>
      <c r="H98" s="102">
        <v>70</v>
      </c>
      <c r="I98" s="163"/>
      <c r="J98" s="1">
        <f t="shared" si="6"/>
        <v>1</v>
      </c>
      <c r="K98" s="8">
        <f t="shared" si="7"/>
        <v>3.2</v>
      </c>
      <c r="L98" s="8">
        <f t="shared" si="8"/>
        <v>224</v>
      </c>
      <c r="M98" s="7"/>
      <c r="N98" s="6">
        <f t="shared" si="9"/>
        <v>0</v>
      </c>
      <c r="U98" s="13">
        <f t="shared" si="10"/>
        <v>3.2</v>
      </c>
      <c r="V98" s="13">
        <f t="shared" si="11"/>
        <v>224</v>
      </c>
    </row>
    <row r="99" spans="1:22" ht="16.5" customHeight="1">
      <c r="A99" s="1">
        <v>98</v>
      </c>
      <c r="B99" s="162"/>
      <c r="C99" s="99" t="s">
        <v>95</v>
      </c>
      <c r="D99" s="100">
        <v>0.625</v>
      </c>
      <c r="E99" s="138"/>
      <c r="F99" s="107">
        <v>1</v>
      </c>
      <c r="G99" s="103">
        <v>3.2</v>
      </c>
      <c r="H99" s="102">
        <v>70</v>
      </c>
      <c r="I99" s="163"/>
      <c r="J99" s="1">
        <f t="shared" si="6"/>
        <v>1</v>
      </c>
      <c r="K99" s="8">
        <f t="shared" si="7"/>
        <v>3.2</v>
      </c>
      <c r="L99" s="8">
        <f t="shared" si="8"/>
        <v>224</v>
      </c>
      <c r="M99" s="7"/>
      <c r="N99" s="6">
        <f t="shared" si="9"/>
        <v>0</v>
      </c>
      <c r="U99" s="13">
        <f t="shared" si="10"/>
        <v>3.2</v>
      </c>
      <c r="V99" s="13">
        <f t="shared" si="11"/>
        <v>224</v>
      </c>
    </row>
    <row r="100" spans="1:22" ht="16.5" customHeight="1">
      <c r="A100" s="1">
        <v>99</v>
      </c>
      <c r="B100" s="160" t="s">
        <v>149</v>
      </c>
      <c r="C100" s="99" t="s">
        <v>93</v>
      </c>
      <c r="D100" s="100">
        <v>0.39583333333333331</v>
      </c>
      <c r="E100" s="138" t="s">
        <v>150</v>
      </c>
      <c r="F100" s="107">
        <v>19</v>
      </c>
      <c r="G100" s="103">
        <v>2.2999999999999998</v>
      </c>
      <c r="H100" s="102">
        <v>70</v>
      </c>
      <c r="I100" s="163"/>
      <c r="J100" s="1">
        <f t="shared" si="6"/>
        <v>1</v>
      </c>
      <c r="K100" s="8">
        <f t="shared" si="7"/>
        <v>2.2999999999999998</v>
      </c>
      <c r="L100" s="8">
        <f t="shared" si="8"/>
        <v>161</v>
      </c>
      <c r="M100" s="7"/>
      <c r="N100" s="6">
        <f t="shared" si="9"/>
        <v>0</v>
      </c>
      <c r="U100" s="13">
        <f t="shared" si="10"/>
        <v>2.2999999999999998</v>
      </c>
      <c r="V100" s="13">
        <f t="shared" si="11"/>
        <v>161</v>
      </c>
    </row>
    <row r="101" spans="1:22" ht="16.5" customHeight="1">
      <c r="A101" s="1">
        <v>100</v>
      </c>
      <c r="B101" s="161"/>
      <c r="C101" s="99" t="s">
        <v>95</v>
      </c>
      <c r="D101" s="100">
        <v>0.54166666666666663</v>
      </c>
      <c r="E101" s="138"/>
      <c r="F101" s="107">
        <v>2</v>
      </c>
      <c r="G101" s="103">
        <v>2.2999999999999998</v>
      </c>
      <c r="H101" s="102">
        <v>70</v>
      </c>
      <c r="I101" s="163"/>
      <c r="J101" s="1">
        <f t="shared" si="6"/>
        <v>1</v>
      </c>
      <c r="K101" s="8">
        <f t="shared" si="7"/>
        <v>2.2999999999999998</v>
      </c>
      <c r="L101" s="8">
        <f t="shared" si="8"/>
        <v>161</v>
      </c>
      <c r="M101" s="7"/>
      <c r="N101" s="6">
        <f t="shared" si="9"/>
        <v>0</v>
      </c>
      <c r="U101" s="13">
        <f t="shared" si="10"/>
        <v>2.2999999999999998</v>
      </c>
      <c r="V101" s="13">
        <f t="shared" si="11"/>
        <v>161</v>
      </c>
    </row>
    <row r="102" spans="1:22" ht="16.5" customHeight="1">
      <c r="A102" s="1">
        <v>101</v>
      </c>
      <c r="B102" s="161"/>
      <c r="C102" s="99" t="s">
        <v>95</v>
      </c>
      <c r="D102" s="100">
        <v>0.64583333333333337</v>
      </c>
      <c r="E102" s="138"/>
      <c r="F102" s="107">
        <v>17</v>
      </c>
      <c r="G102" s="103">
        <v>2.2999999999999998</v>
      </c>
      <c r="H102" s="102">
        <v>70</v>
      </c>
      <c r="I102" s="163"/>
      <c r="J102" s="1">
        <f t="shared" si="6"/>
        <v>1</v>
      </c>
      <c r="K102" s="8">
        <f t="shared" si="7"/>
        <v>2.2999999999999998</v>
      </c>
      <c r="L102" s="8">
        <f t="shared" si="8"/>
        <v>161</v>
      </c>
      <c r="M102" s="7"/>
      <c r="N102" s="6">
        <f t="shared" si="9"/>
        <v>0</v>
      </c>
      <c r="U102" s="13">
        <f t="shared" si="10"/>
        <v>2.2999999999999998</v>
      </c>
      <c r="V102" s="13">
        <f t="shared" si="11"/>
        <v>161</v>
      </c>
    </row>
    <row r="103" spans="1:22" ht="16.5" customHeight="1">
      <c r="A103" s="1">
        <v>102</v>
      </c>
      <c r="B103" s="161"/>
      <c r="C103" s="99" t="s">
        <v>93</v>
      </c>
      <c r="D103" s="100">
        <v>0.39583333333333331</v>
      </c>
      <c r="E103" s="138" t="s">
        <v>151</v>
      </c>
      <c r="F103" s="107">
        <v>6</v>
      </c>
      <c r="G103" s="103">
        <v>2.1</v>
      </c>
      <c r="H103" s="102">
        <v>70</v>
      </c>
      <c r="I103" s="163"/>
      <c r="J103" s="1">
        <f t="shared" si="6"/>
        <v>1</v>
      </c>
      <c r="K103" s="8">
        <f t="shared" si="7"/>
        <v>2.1</v>
      </c>
      <c r="L103" s="8">
        <f t="shared" si="8"/>
        <v>147</v>
      </c>
      <c r="M103" s="7"/>
      <c r="N103" s="6">
        <f t="shared" si="9"/>
        <v>0</v>
      </c>
      <c r="U103" s="13">
        <f t="shared" si="10"/>
        <v>2.1</v>
      </c>
      <c r="V103" s="13">
        <f t="shared" si="11"/>
        <v>147</v>
      </c>
    </row>
    <row r="104" spans="1:22" ht="16.5" customHeight="1">
      <c r="A104" s="1">
        <v>103</v>
      </c>
      <c r="B104" s="161"/>
      <c r="C104" s="99" t="s">
        <v>95</v>
      </c>
      <c r="D104" s="100">
        <v>0.64583333333333337</v>
      </c>
      <c r="E104" s="138"/>
      <c r="F104" s="107">
        <v>6</v>
      </c>
      <c r="G104" s="103">
        <v>2.1</v>
      </c>
      <c r="H104" s="102">
        <v>70</v>
      </c>
      <c r="I104" s="163"/>
      <c r="J104" s="1">
        <f t="shared" si="6"/>
        <v>1</v>
      </c>
      <c r="K104" s="8">
        <f t="shared" si="7"/>
        <v>2.1</v>
      </c>
      <c r="L104" s="8">
        <f t="shared" si="8"/>
        <v>147</v>
      </c>
      <c r="M104" s="7"/>
      <c r="N104" s="6">
        <f t="shared" si="9"/>
        <v>0</v>
      </c>
      <c r="U104" s="13">
        <f t="shared" si="10"/>
        <v>2.1</v>
      </c>
      <c r="V104" s="13">
        <f t="shared" si="11"/>
        <v>147</v>
      </c>
    </row>
    <row r="105" spans="1:22" ht="16.5" customHeight="1">
      <c r="A105" s="1">
        <v>104</v>
      </c>
      <c r="B105" s="161"/>
      <c r="C105" s="99" t="s">
        <v>93</v>
      </c>
      <c r="D105" s="100">
        <v>0.39583333333333331</v>
      </c>
      <c r="E105" s="138" t="s">
        <v>152</v>
      </c>
      <c r="F105" s="107">
        <v>16</v>
      </c>
      <c r="G105" s="103">
        <v>2.5</v>
      </c>
      <c r="H105" s="102">
        <v>70</v>
      </c>
      <c r="I105" s="163"/>
      <c r="J105" s="1">
        <f t="shared" si="6"/>
        <v>1</v>
      </c>
      <c r="K105" s="8">
        <f t="shared" si="7"/>
        <v>2.5</v>
      </c>
      <c r="L105" s="8">
        <f t="shared" si="8"/>
        <v>175</v>
      </c>
      <c r="M105" s="7"/>
      <c r="N105" s="6">
        <f t="shared" si="9"/>
        <v>0</v>
      </c>
      <c r="U105" s="13">
        <f t="shared" si="10"/>
        <v>2.5</v>
      </c>
      <c r="V105" s="13">
        <f t="shared" si="11"/>
        <v>175</v>
      </c>
    </row>
    <row r="106" spans="1:22" ht="16.5" customHeight="1">
      <c r="A106" s="1">
        <v>105</v>
      </c>
      <c r="B106" s="161"/>
      <c r="C106" s="99" t="s">
        <v>95</v>
      </c>
      <c r="D106" s="100">
        <v>0.54166666666666663</v>
      </c>
      <c r="E106" s="138"/>
      <c r="F106" s="107">
        <v>6</v>
      </c>
      <c r="G106" s="103">
        <v>2.5</v>
      </c>
      <c r="H106" s="102">
        <v>70</v>
      </c>
      <c r="I106" s="163"/>
      <c r="J106" s="1">
        <f t="shared" si="6"/>
        <v>1</v>
      </c>
      <c r="K106" s="8">
        <f t="shared" si="7"/>
        <v>2.5</v>
      </c>
      <c r="L106" s="8">
        <f t="shared" si="8"/>
        <v>175</v>
      </c>
      <c r="M106" s="7"/>
      <c r="N106" s="6">
        <f t="shared" si="9"/>
        <v>0</v>
      </c>
      <c r="U106" s="13">
        <f t="shared" si="10"/>
        <v>2.5</v>
      </c>
      <c r="V106" s="13">
        <f t="shared" si="11"/>
        <v>175</v>
      </c>
    </row>
    <row r="107" spans="1:22" ht="16.5" customHeight="1">
      <c r="A107" s="1">
        <v>106</v>
      </c>
      <c r="B107" s="162"/>
      <c r="C107" s="99" t="s">
        <v>95</v>
      </c>
      <c r="D107" s="100">
        <v>0.64583333333333337</v>
      </c>
      <c r="E107" s="138"/>
      <c r="F107" s="107">
        <v>10</v>
      </c>
      <c r="G107" s="103">
        <v>2.5</v>
      </c>
      <c r="H107" s="102">
        <v>70</v>
      </c>
      <c r="I107" s="163"/>
      <c r="J107" s="1">
        <f t="shared" si="6"/>
        <v>1</v>
      </c>
      <c r="K107" s="8">
        <f t="shared" si="7"/>
        <v>2.5</v>
      </c>
      <c r="L107" s="8">
        <f t="shared" si="8"/>
        <v>175</v>
      </c>
      <c r="M107" s="7"/>
      <c r="N107" s="6">
        <f t="shared" si="9"/>
        <v>0</v>
      </c>
      <c r="U107" s="13">
        <f t="shared" si="10"/>
        <v>2.5</v>
      </c>
      <c r="V107" s="13">
        <f t="shared" si="11"/>
        <v>175</v>
      </c>
    </row>
    <row r="108" spans="1:22" ht="16.5" customHeight="1">
      <c r="A108" s="1">
        <v>107</v>
      </c>
      <c r="B108" s="160" t="s">
        <v>153</v>
      </c>
      <c r="C108" s="159" t="s">
        <v>93</v>
      </c>
      <c r="D108" s="157">
        <v>0.39583333333333331</v>
      </c>
      <c r="E108" s="136" t="s">
        <v>154</v>
      </c>
      <c r="F108" s="107">
        <v>5</v>
      </c>
      <c r="G108" s="103">
        <v>1.7</v>
      </c>
      <c r="H108" s="102">
        <v>70</v>
      </c>
      <c r="I108" s="163"/>
      <c r="J108" s="1">
        <f t="shared" si="6"/>
        <v>1</v>
      </c>
      <c r="K108" s="8">
        <f t="shared" si="7"/>
        <v>1.7</v>
      </c>
      <c r="L108" s="8">
        <f t="shared" si="8"/>
        <v>119</v>
      </c>
      <c r="M108" s="7"/>
      <c r="N108" s="6">
        <f t="shared" si="9"/>
        <v>0</v>
      </c>
      <c r="U108" s="13">
        <f t="shared" si="10"/>
        <v>1.7</v>
      </c>
      <c r="V108" s="13">
        <f t="shared" si="11"/>
        <v>119</v>
      </c>
    </row>
    <row r="109" spans="1:22" ht="16.5" customHeight="1">
      <c r="A109" s="1">
        <v>108</v>
      </c>
      <c r="B109" s="161"/>
      <c r="C109" s="159" t="s">
        <v>95</v>
      </c>
      <c r="D109" s="100">
        <v>0.64583333333333337</v>
      </c>
      <c r="E109" s="137"/>
      <c r="F109" s="107">
        <v>5</v>
      </c>
      <c r="G109" s="103">
        <v>1.7</v>
      </c>
      <c r="H109" s="102">
        <v>70</v>
      </c>
      <c r="I109" s="163"/>
      <c r="J109" s="1">
        <f t="shared" si="6"/>
        <v>1</v>
      </c>
      <c r="K109" s="8">
        <f t="shared" si="7"/>
        <v>1.7</v>
      </c>
      <c r="L109" s="8">
        <f t="shared" si="8"/>
        <v>119</v>
      </c>
      <c r="M109" s="7"/>
      <c r="N109" s="6">
        <f t="shared" si="9"/>
        <v>0</v>
      </c>
      <c r="U109" s="13">
        <f t="shared" si="10"/>
        <v>1.7</v>
      </c>
      <c r="V109" s="13">
        <f t="shared" si="11"/>
        <v>119</v>
      </c>
    </row>
    <row r="110" spans="1:22" ht="16.5" customHeight="1">
      <c r="A110" s="1">
        <v>109</v>
      </c>
      <c r="B110" s="161"/>
      <c r="C110" s="159" t="s">
        <v>93</v>
      </c>
      <c r="D110" s="157">
        <v>0.39583333333333331</v>
      </c>
      <c r="E110" s="135" t="s">
        <v>155</v>
      </c>
      <c r="F110" s="106">
        <v>7</v>
      </c>
      <c r="G110" s="103">
        <v>2.1</v>
      </c>
      <c r="H110" s="102">
        <v>70</v>
      </c>
      <c r="I110" s="163"/>
      <c r="J110" s="1">
        <f t="shared" si="6"/>
        <v>1</v>
      </c>
      <c r="K110" s="8">
        <f t="shared" si="7"/>
        <v>2.1</v>
      </c>
      <c r="L110" s="8">
        <f t="shared" si="8"/>
        <v>147</v>
      </c>
      <c r="M110" s="7"/>
      <c r="N110" s="6">
        <f t="shared" si="9"/>
        <v>0</v>
      </c>
      <c r="U110" s="13">
        <f t="shared" si="10"/>
        <v>2.1</v>
      </c>
      <c r="V110" s="13">
        <f t="shared" si="11"/>
        <v>147</v>
      </c>
    </row>
    <row r="111" spans="1:22" ht="16.5" customHeight="1">
      <c r="A111" s="1">
        <v>110</v>
      </c>
      <c r="B111" s="161"/>
      <c r="C111" s="159" t="s">
        <v>95</v>
      </c>
      <c r="D111" s="100">
        <v>0.64583333333333337</v>
      </c>
      <c r="E111" s="137"/>
      <c r="F111" s="106">
        <v>7</v>
      </c>
      <c r="G111" s="103">
        <v>2.1</v>
      </c>
      <c r="H111" s="102">
        <v>70</v>
      </c>
      <c r="I111" s="163"/>
      <c r="J111" s="1">
        <f t="shared" si="6"/>
        <v>1</v>
      </c>
      <c r="K111" s="8">
        <f t="shared" si="7"/>
        <v>2.1</v>
      </c>
      <c r="L111" s="8">
        <f t="shared" si="8"/>
        <v>147</v>
      </c>
      <c r="M111" s="7"/>
      <c r="N111" s="6">
        <f t="shared" si="9"/>
        <v>0</v>
      </c>
      <c r="U111" s="13">
        <f t="shared" si="10"/>
        <v>2.1</v>
      </c>
      <c r="V111" s="13">
        <f t="shared" si="11"/>
        <v>147</v>
      </c>
    </row>
    <row r="112" spans="1:22" ht="16.5" customHeight="1">
      <c r="A112" s="1">
        <v>111</v>
      </c>
      <c r="B112" s="161"/>
      <c r="C112" s="99" t="s">
        <v>93</v>
      </c>
      <c r="D112" s="100">
        <v>0.39583333333333331</v>
      </c>
      <c r="E112" s="138" t="s">
        <v>156</v>
      </c>
      <c r="F112" s="107">
        <v>6</v>
      </c>
      <c r="G112" s="103">
        <v>3</v>
      </c>
      <c r="H112" s="102">
        <v>70</v>
      </c>
      <c r="I112" s="163"/>
      <c r="J112" s="1">
        <f t="shared" si="6"/>
        <v>1</v>
      </c>
      <c r="K112" s="8">
        <f t="shared" si="7"/>
        <v>3</v>
      </c>
      <c r="L112" s="8">
        <f t="shared" si="8"/>
        <v>210</v>
      </c>
      <c r="M112" s="7"/>
      <c r="N112" s="6">
        <f t="shared" si="9"/>
        <v>0</v>
      </c>
      <c r="U112" s="13">
        <f t="shared" si="10"/>
        <v>3</v>
      </c>
      <c r="V112" s="13">
        <f t="shared" si="11"/>
        <v>210</v>
      </c>
    </row>
    <row r="113" spans="1:22" ht="16.5" customHeight="1">
      <c r="A113" s="1">
        <v>112</v>
      </c>
      <c r="B113" s="162"/>
      <c r="C113" s="99" t="s">
        <v>95</v>
      </c>
      <c r="D113" s="100">
        <v>0.64583333333333337</v>
      </c>
      <c r="E113" s="138"/>
      <c r="F113" s="107">
        <v>6</v>
      </c>
      <c r="G113" s="103">
        <v>3</v>
      </c>
      <c r="H113" s="102">
        <v>70</v>
      </c>
      <c r="I113" s="163"/>
      <c r="J113" s="1">
        <f t="shared" si="6"/>
        <v>1</v>
      </c>
      <c r="K113" s="8">
        <f t="shared" si="7"/>
        <v>3</v>
      </c>
      <c r="L113" s="8">
        <f t="shared" si="8"/>
        <v>210</v>
      </c>
      <c r="M113" s="7"/>
      <c r="N113" s="6">
        <f t="shared" si="9"/>
        <v>0</v>
      </c>
      <c r="U113" s="13">
        <f t="shared" si="10"/>
        <v>3</v>
      </c>
      <c r="V113" s="13">
        <f t="shared" si="11"/>
        <v>210</v>
      </c>
    </row>
    <row r="114" spans="1:22" ht="16.5" customHeight="1">
      <c r="A114" s="1">
        <v>113</v>
      </c>
      <c r="B114" s="160" t="s">
        <v>157</v>
      </c>
      <c r="C114" s="99" t="s">
        <v>93</v>
      </c>
      <c r="D114" s="100">
        <v>0.39583333333333331</v>
      </c>
      <c r="E114" s="138" t="s">
        <v>158</v>
      </c>
      <c r="F114" s="107">
        <v>16</v>
      </c>
      <c r="G114" s="103">
        <v>2.2999999999999998</v>
      </c>
      <c r="H114" s="102">
        <v>70</v>
      </c>
      <c r="I114" s="163"/>
      <c r="J114" s="1">
        <f t="shared" si="6"/>
        <v>1</v>
      </c>
      <c r="K114" s="8">
        <f t="shared" si="7"/>
        <v>2.2999999999999998</v>
      </c>
      <c r="L114" s="8">
        <f t="shared" si="8"/>
        <v>161</v>
      </c>
      <c r="M114" s="7"/>
      <c r="N114" s="6">
        <f t="shared" si="9"/>
        <v>0</v>
      </c>
      <c r="U114" s="13">
        <f t="shared" si="10"/>
        <v>2.2999999999999998</v>
      </c>
      <c r="V114" s="13">
        <f t="shared" si="11"/>
        <v>161</v>
      </c>
    </row>
    <row r="115" spans="1:22" ht="16.5" customHeight="1">
      <c r="A115" s="1">
        <v>114</v>
      </c>
      <c r="B115" s="161"/>
      <c r="C115" s="99" t="s">
        <v>95</v>
      </c>
      <c r="D115" s="100">
        <v>0.54166666666666663</v>
      </c>
      <c r="E115" s="138"/>
      <c r="F115" s="107">
        <v>5</v>
      </c>
      <c r="G115" s="103">
        <v>2.2999999999999998</v>
      </c>
      <c r="H115" s="102">
        <v>70</v>
      </c>
      <c r="I115" s="163"/>
      <c r="J115" s="1">
        <f t="shared" si="6"/>
        <v>1</v>
      </c>
      <c r="K115" s="8">
        <f t="shared" si="7"/>
        <v>2.2999999999999998</v>
      </c>
      <c r="L115" s="8">
        <f t="shared" si="8"/>
        <v>161</v>
      </c>
      <c r="M115" s="7"/>
      <c r="N115" s="6">
        <f t="shared" si="9"/>
        <v>0</v>
      </c>
      <c r="U115" s="13">
        <f t="shared" si="10"/>
        <v>2.2999999999999998</v>
      </c>
      <c r="V115" s="13">
        <f t="shared" si="11"/>
        <v>161</v>
      </c>
    </row>
    <row r="116" spans="1:22" ht="16.5" customHeight="1">
      <c r="A116" s="1">
        <v>115</v>
      </c>
      <c r="B116" s="161"/>
      <c r="C116" s="99" t="s">
        <v>95</v>
      </c>
      <c r="D116" s="100">
        <v>0.64583333333333337</v>
      </c>
      <c r="E116" s="138"/>
      <c r="F116" s="107">
        <v>11</v>
      </c>
      <c r="G116" s="103">
        <v>2.2999999999999998</v>
      </c>
      <c r="H116" s="102">
        <v>70</v>
      </c>
      <c r="I116" s="163"/>
      <c r="J116" s="1">
        <f t="shared" si="6"/>
        <v>1</v>
      </c>
      <c r="K116" s="8">
        <f t="shared" si="7"/>
        <v>2.2999999999999998</v>
      </c>
      <c r="L116" s="8">
        <f t="shared" si="8"/>
        <v>161</v>
      </c>
      <c r="M116" s="7"/>
      <c r="N116" s="6">
        <f t="shared" si="9"/>
        <v>0</v>
      </c>
      <c r="U116" s="13">
        <f t="shared" si="10"/>
        <v>2.2999999999999998</v>
      </c>
      <c r="V116" s="13">
        <f t="shared" si="11"/>
        <v>161</v>
      </c>
    </row>
    <row r="117" spans="1:22" ht="16.5" customHeight="1">
      <c r="A117" s="1">
        <v>116</v>
      </c>
      <c r="B117" s="161"/>
      <c r="C117" s="99" t="s">
        <v>93</v>
      </c>
      <c r="D117" s="100">
        <v>0.39583333333333331</v>
      </c>
      <c r="E117" s="138" t="s">
        <v>159</v>
      </c>
      <c r="F117" s="107">
        <v>5</v>
      </c>
      <c r="G117" s="103">
        <v>2.7</v>
      </c>
      <c r="H117" s="102">
        <v>70</v>
      </c>
      <c r="I117" s="163"/>
      <c r="J117" s="1">
        <f t="shared" si="6"/>
        <v>1</v>
      </c>
      <c r="K117" s="8">
        <f t="shared" si="7"/>
        <v>2.7</v>
      </c>
      <c r="L117" s="8">
        <f t="shared" si="8"/>
        <v>189</v>
      </c>
      <c r="M117" s="7"/>
      <c r="N117" s="6">
        <f t="shared" si="9"/>
        <v>0</v>
      </c>
      <c r="U117" s="13">
        <f t="shared" si="10"/>
        <v>2.7</v>
      </c>
      <c r="V117" s="13">
        <f t="shared" si="11"/>
        <v>189</v>
      </c>
    </row>
    <row r="118" spans="1:22" ht="16.5" customHeight="1">
      <c r="A118" s="1">
        <v>117</v>
      </c>
      <c r="B118" s="161"/>
      <c r="C118" s="99" t="s">
        <v>95</v>
      </c>
      <c r="D118" s="100">
        <v>0.54166666666666663</v>
      </c>
      <c r="E118" s="138"/>
      <c r="F118" s="107">
        <v>2</v>
      </c>
      <c r="G118" s="103">
        <v>2.7</v>
      </c>
      <c r="H118" s="102">
        <v>70</v>
      </c>
      <c r="I118" s="163"/>
      <c r="J118" s="1">
        <f t="shared" si="6"/>
        <v>1</v>
      </c>
      <c r="K118" s="8">
        <f t="shared" si="7"/>
        <v>2.7</v>
      </c>
      <c r="L118" s="8">
        <f t="shared" si="8"/>
        <v>189</v>
      </c>
      <c r="M118" s="7"/>
      <c r="N118" s="6">
        <f t="shared" si="9"/>
        <v>0</v>
      </c>
      <c r="U118" s="13">
        <f t="shared" si="10"/>
        <v>2.7</v>
      </c>
      <c r="V118" s="13">
        <f t="shared" si="11"/>
        <v>189</v>
      </c>
    </row>
    <row r="119" spans="1:22" ht="16.5" customHeight="1">
      <c r="A119" s="1">
        <v>118</v>
      </c>
      <c r="B119" s="161"/>
      <c r="C119" s="99" t="s">
        <v>95</v>
      </c>
      <c r="D119" s="100">
        <v>0.64583333333333337</v>
      </c>
      <c r="E119" s="138"/>
      <c r="F119" s="107">
        <v>3</v>
      </c>
      <c r="G119" s="103">
        <v>2.7</v>
      </c>
      <c r="H119" s="102">
        <v>70</v>
      </c>
      <c r="I119" s="163"/>
      <c r="J119" s="1">
        <f t="shared" si="6"/>
        <v>1</v>
      </c>
      <c r="K119" s="8">
        <f t="shared" si="7"/>
        <v>2.7</v>
      </c>
      <c r="L119" s="8">
        <f t="shared" si="8"/>
        <v>189</v>
      </c>
      <c r="M119" s="7"/>
      <c r="N119" s="6">
        <f t="shared" si="9"/>
        <v>0</v>
      </c>
      <c r="U119" s="13">
        <f t="shared" si="10"/>
        <v>2.7</v>
      </c>
      <c r="V119" s="13">
        <f t="shared" si="11"/>
        <v>189</v>
      </c>
    </row>
    <row r="120" spans="1:22" ht="16.5" customHeight="1">
      <c r="A120" s="1">
        <v>119</v>
      </c>
      <c r="B120" s="161"/>
      <c r="C120" s="99" t="s">
        <v>93</v>
      </c>
      <c r="D120" s="100">
        <v>0.39583333333333331</v>
      </c>
      <c r="E120" s="138" t="s">
        <v>160</v>
      </c>
      <c r="F120" s="107">
        <v>4</v>
      </c>
      <c r="G120" s="103">
        <v>2.1</v>
      </c>
      <c r="H120" s="102">
        <v>70</v>
      </c>
      <c r="I120" s="163"/>
      <c r="J120" s="1">
        <f t="shared" si="6"/>
        <v>1</v>
      </c>
      <c r="K120" s="8">
        <f t="shared" si="7"/>
        <v>2.1</v>
      </c>
      <c r="L120" s="8">
        <f t="shared" si="8"/>
        <v>147</v>
      </c>
      <c r="M120" s="7"/>
      <c r="N120" s="6">
        <f t="shared" si="9"/>
        <v>0</v>
      </c>
      <c r="U120" s="13">
        <f t="shared" si="10"/>
        <v>2.1</v>
      </c>
      <c r="V120" s="13">
        <f t="shared" si="11"/>
        <v>147</v>
      </c>
    </row>
    <row r="121" spans="1:22" ht="16.5" customHeight="1">
      <c r="A121" s="1">
        <v>120</v>
      </c>
      <c r="B121" s="162"/>
      <c r="C121" s="99" t="s">
        <v>95</v>
      </c>
      <c r="D121" s="100">
        <v>0.64583333333333337</v>
      </c>
      <c r="E121" s="138"/>
      <c r="F121" s="107">
        <v>4</v>
      </c>
      <c r="G121" s="103">
        <v>2.1</v>
      </c>
      <c r="H121" s="102">
        <v>70</v>
      </c>
      <c r="I121" s="163"/>
      <c r="J121" s="1">
        <f t="shared" si="6"/>
        <v>1</v>
      </c>
      <c r="K121" s="8">
        <f t="shared" si="7"/>
        <v>2.1</v>
      </c>
      <c r="L121" s="8">
        <f t="shared" si="8"/>
        <v>147</v>
      </c>
      <c r="M121" s="7"/>
      <c r="N121" s="6">
        <f t="shared" si="9"/>
        <v>0</v>
      </c>
      <c r="U121" s="13">
        <f t="shared" si="10"/>
        <v>2.1</v>
      </c>
      <c r="V121" s="13">
        <f t="shared" si="11"/>
        <v>147</v>
      </c>
    </row>
    <row r="122" spans="1:22" ht="16.5" customHeight="1">
      <c r="A122" s="1">
        <v>121</v>
      </c>
      <c r="B122" s="160" t="s">
        <v>161</v>
      </c>
      <c r="C122" s="159" t="s">
        <v>93</v>
      </c>
      <c r="D122" s="157">
        <v>0.39583333333333331</v>
      </c>
      <c r="E122" s="137" t="s">
        <v>162</v>
      </c>
      <c r="F122" s="107">
        <v>6</v>
      </c>
      <c r="G122" s="103">
        <v>3</v>
      </c>
      <c r="H122" s="102">
        <v>70</v>
      </c>
      <c r="I122" s="167" t="s">
        <v>114</v>
      </c>
      <c r="J122" s="1">
        <f t="shared" si="6"/>
        <v>1</v>
      </c>
      <c r="K122" s="8">
        <f t="shared" si="7"/>
        <v>3</v>
      </c>
      <c r="L122" s="8">
        <f t="shared" si="8"/>
        <v>210</v>
      </c>
      <c r="M122" s="7"/>
      <c r="N122" s="6">
        <f t="shared" si="9"/>
        <v>0</v>
      </c>
      <c r="U122" s="13">
        <f t="shared" si="10"/>
        <v>3</v>
      </c>
      <c r="V122" s="13">
        <f t="shared" si="11"/>
        <v>210</v>
      </c>
    </row>
    <row r="123" spans="1:22" ht="16.5" customHeight="1">
      <c r="A123" s="1">
        <v>122</v>
      </c>
      <c r="B123" s="161"/>
      <c r="C123" s="99" t="s">
        <v>95</v>
      </c>
      <c r="D123" s="100">
        <v>0.64583333333333337</v>
      </c>
      <c r="E123" s="138"/>
      <c r="F123" s="107">
        <v>6</v>
      </c>
      <c r="G123" s="103">
        <v>3</v>
      </c>
      <c r="H123" s="102">
        <v>70</v>
      </c>
      <c r="I123" s="168"/>
      <c r="J123" s="1">
        <f t="shared" si="6"/>
        <v>1</v>
      </c>
      <c r="K123" s="8">
        <f t="shared" si="7"/>
        <v>3</v>
      </c>
      <c r="L123" s="8">
        <f t="shared" si="8"/>
        <v>210</v>
      </c>
      <c r="M123" s="7"/>
      <c r="N123" s="6">
        <f t="shared" si="9"/>
        <v>0</v>
      </c>
      <c r="U123" s="13">
        <f t="shared" si="10"/>
        <v>3</v>
      </c>
      <c r="V123" s="13">
        <f t="shared" si="11"/>
        <v>210</v>
      </c>
    </row>
    <row r="124" spans="1:22" ht="16.5" customHeight="1">
      <c r="A124" s="1">
        <v>123</v>
      </c>
      <c r="B124" s="161"/>
      <c r="C124" s="99" t="s">
        <v>93</v>
      </c>
      <c r="D124" s="157">
        <v>0.39583333333333331</v>
      </c>
      <c r="E124" s="138" t="s">
        <v>163</v>
      </c>
      <c r="F124" s="107">
        <v>3</v>
      </c>
      <c r="G124" s="103">
        <v>2</v>
      </c>
      <c r="H124" s="102">
        <v>70</v>
      </c>
      <c r="I124" s="168"/>
      <c r="J124" s="1">
        <f t="shared" si="6"/>
        <v>1</v>
      </c>
      <c r="K124" s="8">
        <f t="shared" si="7"/>
        <v>2</v>
      </c>
      <c r="L124" s="8">
        <f t="shared" si="8"/>
        <v>140</v>
      </c>
      <c r="M124" s="7"/>
      <c r="N124" s="6">
        <f t="shared" si="9"/>
        <v>0</v>
      </c>
      <c r="U124" s="13">
        <f t="shared" si="10"/>
        <v>2</v>
      </c>
      <c r="V124" s="13">
        <f t="shared" si="11"/>
        <v>140</v>
      </c>
    </row>
    <row r="125" spans="1:22" ht="16.5" customHeight="1">
      <c r="A125" s="1">
        <v>124</v>
      </c>
      <c r="B125" s="161"/>
      <c r="C125" s="99" t="s">
        <v>95</v>
      </c>
      <c r="D125" s="100">
        <v>0.64583333333333337</v>
      </c>
      <c r="E125" s="138"/>
      <c r="F125" s="107">
        <v>3</v>
      </c>
      <c r="G125" s="103">
        <v>2</v>
      </c>
      <c r="H125" s="102">
        <v>70</v>
      </c>
      <c r="I125" s="168"/>
      <c r="J125" s="1">
        <f t="shared" si="6"/>
        <v>1</v>
      </c>
      <c r="K125" s="8">
        <f t="shared" si="7"/>
        <v>2</v>
      </c>
      <c r="L125" s="8">
        <f t="shared" si="8"/>
        <v>140</v>
      </c>
      <c r="M125" s="7"/>
      <c r="N125" s="6">
        <f t="shared" si="9"/>
        <v>0</v>
      </c>
      <c r="U125" s="13">
        <f t="shared" si="10"/>
        <v>2</v>
      </c>
      <c r="V125" s="13">
        <f t="shared" si="11"/>
        <v>140</v>
      </c>
    </row>
    <row r="126" spans="1:22" ht="16.5" customHeight="1">
      <c r="A126" s="1">
        <v>125</v>
      </c>
      <c r="B126" s="161"/>
      <c r="C126" s="159" t="s">
        <v>93</v>
      </c>
      <c r="D126" s="157">
        <v>0.39583333333333331</v>
      </c>
      <c r="E126" s="137" t="s">
        <v>164</v>
      </c>
      <c r="F126" s="107">
        <v>5</v>
      </c>
      <c r="G126" s="103">
        <v>2.1</v>
      </c>
      <c r="H126" s="102">
        <v>70</v>
      </c>
      <c r="I126" s="168"/>
      <c r="J126" s="1">
        <f t="shared" si="6"/>
        <v>1</v>
      </c>
      <c r="K126" s="8">
        <f t="shared" si="7"/>
        <v>2.1</v>
      </c>
      <c r="L126" s="8">
        <f t="shared" si="8"/>
        <v>147</v>
      </c>
      <c r="M126" s="7"/>
      <c r="N126" s="6">
        <f t="shared" si="9"/>
        <v>0</v>
      </c>
      <c r="U126" s="13">
        <f t="shared" si="10"/>
        <v>2.1</v>
      </c>
      <c r="V126" s="13">
        <f t="shared" si="11"/>
        <v>147</v>
      </c>
    </row>
    <row r="127" spans="1:22" ht="16.5" customHeight="1">
      <c r="A127" s="1">
        <v>126</v>
      </c>
      <c r="B127" s="161"/>
      <c r="C127" s="99" t="s">
        <v>95</v>
      </c>
      <c r="D127" s="157">
        <v>0.54166666666666663</v>
      </c>
      <c r="E127" s="137"/>
      <c r="F127" s="107">
        <v>3</v>
      </c>
      <c r="G127" s="103">
        <v>2.1</v>
      </c>
      <c r="H127" s="102">
        <v>70</v>
      </c>
      <c r="I127" s="168"/>
      <c r="J127" s="1">
        <f t="shared" si="6"/>
        <v>1</v>
      </c>
      <c r="K127" s="8">
        <f t="shared" si="7"/>
        <v>2.1</v>
      </c>
      <c r="L127" s="8">
        <f t="shared" si="8"/>
        <v>147</v>
      </c>
      <c r="M127" s="7"/>
      <c r="N127" s="6">
        <f t="shared" si="9"/>
        <v>0</v>
      </c>
      <c r="U127" s="13">
        <f t="shared" si="10"/>
        <v>2.1</v>
      </c>
      <c r="V127" s="13">
        <f t="shared" si="11"/>
        <v>147</v>
      </c>
    </row>
    <row r="128" spans="1:22" ht="16.5" customHeight="1">
      <c r="A128" s="1">
        <v>127</v>
      </c>
      <c r="B128" s="161"/>
      <c r="C128" s="99" t="s">
        <v>95</v>
      </c>
      <c r="D128" s="100">
        <v>0.64583333333333337</v>
      </c>
      <c r="E128" s="138"/>
      <c r="F128" s="107">
        <v>2</v>
      </c>
      <c r="G128" s="103">
        <v>2.1</v>
      </c>
      <c r="H128" s="102">
        <v>70</v>
      </c>
      <c r="I128" s="169"/>
      <c r="J128" s="1">
        <f t="shared" si="6"/>
        <v>1</v>
      </c>
      <c r="K128" s="8">
        <f t="shared" si="7"/>
        <v>2.1</v>
      </c>
      <c r="L128" s="8">
        <f t="shared" si="8"/>
        <v>147</v>
      </c>
      <c r="M128" s="7"/>
      <c r="N128" s="6">
        <f t="shared" si="9"/>
        <v>0</v>
      </c>
      <c r="U128" s="13">
        <f t="shared" si="10"/>
        <v>2.1</v>
      </c>
      <c r="V128" s="13">
        <f t="shared" si="11"/>
        <v>147</v>
      </c>
    </row>
    <row r="129" spans="1:22" ht="16.5" customHeight="1">
      <c r="A129" s="1">
        <v>128</v>
      </c>
      <c r="B129" s="161"/>
      <c r="C129" s="99" t="s">
        <v>93</v>
      </c>
      <c r="D129" s="157">
        <v>0.39583333333333331</v>
      </c>
      <c r="E129" s="138" t="s">
        <v>165</v>
      </c>
      <c r="F129" s="107">
        <v>2</v>
      </c>
      <c r="G129" s="103">
        <v>1.6</v>
      </c>
      <c r="H129" s="102">
        <v>70</v>
      </c>
      <c r="I129" s="170" t="s">
        <v>166</v>
      </c>
      <c r="J129" s="1">
        <f t="shared" si="6"/>
        <v>1</v>
      </c>
      <c r="K129" s="8">
        <f t="shared" si="7"/>
        <v>1.6</v>
      </c>
      <c r="L129" s="8">
        <f t="shared" si="8"/>
        <v>112</v>
      </c>
      <c r="M129" s="7"/>
      <c r="N129" s="6">
        <f t="shared" si="9"/>
        <v>0</v>
      </c>
      <c r="U129" s="13">
        <f t="shared" si="10"/>
        <v>1.6</v>
      </c>
      <c r="V129" s="13">
        <f t="shared" si="11"/>
        <v>112</v>
      </c>
    </row>
    <row r="130" spans="1:22" ht="16.5" customHeight="1">
      <c r="A130" s="1">
        <v>129</v>
      </c>
      <c r="B130" s="162"/>
      <c r="C130" s="99" t="s">
        <v>95</v>
      </c>
      <c r="D130" s="100">
        <v>0.64583333333333337</v>
      </c>
      <c r="E130" s="138"/>
      <c r="F130" s="107">
        <v>2</v>
      </c>
      <c r="G130" s="103">
        <v>1.6</v>
      </c>
      <c r="H130" s="102">
        <v>70</v>
      </c>
      <c r="I130" s="171"/>
      <c r="J130" s="1">
        <f t="shared" si="6"/>
        <v>1</v>
      </c>
      <c r="K130" s="8">
        <f t="shared" si="7"/>
        <v>1.6</v>
      </c>
      <c r="L130" s="8">
        <f t="shared" si="8"/>
        <v>112</v>
      </c>
      <c r="M130" s="7"/>
      <c r="N130" s="6">
        <f t="shared" si="9"/>
        <v>0</v>
      </c>
      <c r="U130" s="13">
        <f t="shared" si="10"/>
        <v>1.6</v>
      </c>
      <c r="V130" s="13">
        <f t="shared" si="11"/>
        <v>112</v>
      </c>
    </row>
    <row r="131" spans="1:22" ht="16.5" customHeight="1">
      <c r="A131" s="1">
        <v>130</v>
      </c>
      <c r="B131" s="160" t="s">
        <v>167</v>
      </c>
      <c r="C131" s="99" t="s">
        <v>93</v>
      </c>
      <c r="D131" s="100">
        <v>0.39583333333333331</v>
      </c>
      <c r="E131" s="138" t="s">
        <v>168</v>
      </c>
      <c r="F131" s="107">
        <v>12</v>
      </c>
      <c r="G131" s="103">
        <v>2.8</v>
      </c>
      <c r="H131" s="102">
        <v>70</v>
      </c>
      <c r="I131" s="163"/>
      <c r="J131" s="1">
        <f t="shared" ref="J131:J189" si="12">ROUNDUP(F131/20,0)</f>
        <v>1</v>
      </c>
      <c r="K131" s="8">
        <f t="shared" ref="K131:K189" si="13">$P$3*J131*G131</f>
        <v>2.8</v>
      </c>
      <c r="L131" s="8">
        <f t="shared" ref="L131:L189" si="14">$P$3*J131*G131*H131</f>
        <v>196</v>
      </c>
      <c r="M131" s="7"/>
      <c r="N131" s="6">
        <f t="shared" ref="N131:N189" si="15">IFERROR(K131/M131,0)</f>
        <v>0</v>
      </c>
      <c r="U131" s="13">
        <f t="shared" ref="U131:U194" si="16">IFERROR(G131*J131,0)</f>
        <v>2.8</v>
      </c>
      <c r="V131" s="13">
        <f t="shared" ref="V131:V194" si="17">IFERROR(U131*H131,0)</f>
        <v>196</v>
      </c>
    </row>
    <row r="132" spans="1:22" ht="16.5" customHeight="1">
      <c r="A132" s="1">
        <v>131</v>
      </c>
      <c r="B132" s="161"/>
      <c r="C132" s="99" t="s">
        <v>95</v>
      </c>
      <c r="D132" s="100">
        <v>0.64583333333333337</v>
      </c>
      <c r="E132" s="138"/>
      <c r="F132" s="107">
        <v>12</v>
      </c>
      <c r="G132" s="103">
        <v>2.8</v>
      </c>
      <c r="H132" s="102">
        <v>70</v>
      </c>
      <c r="I132" s="163"/>
      <c r="J132" s="1">
        <f t="shared" si="12"/>
        <v>1</v>
      </c>
      <c r="K132" s="8">
        <f t="shared" si="13"/>
        <v>2.8</v>
      </c>
      <c r="L132" s="8">
        <f t="shared" si="14"/>
        <v>196</v>
      </c>
      <c r="M132" s="7"/>
      <c r="N132" s="6">
        <f t="shared" si="15"/>
        <v>0</v>
      </c>
      <c r="U132" s="13">
        <f t="shared" si="16"/>
        <v>2.8</v>
      </c>
      <c r="V132" s="13">
        <f t="shared" si="17"/>
        <v>196</v>
      </c>
    </row>
    <row r="133" spans="1:22" ht="16.5" customHeight="1">
      <c r="A133" s="1">
        <v>132</v>
      </c>
      <c r="B133" s="161"/>
      <c r="C133" s="99" t="s">
        <v>93</v>
      </c>
      <c r="D133" s="100">
        <v>0.39583333333333331</v>
      </c>
      <c r="E133" s="138" t="s">
        <v>169</v>
      </c>
      <c r="F133" s="107">
        <v>1</v>
      </c>
      <c r="G133" s="103">
        <v>2.6</v>
      </c>
      <c r="H133" s="102">
        <v>70</v>
      </c>
      <c r="I133" s="163"/>
      <c r="J133" s="1">
        <f t="shared" si="12"/>
        <v>1</v>
      </c>
      <c r="K133" s="8">
        <f t="shared" si="13"/>
        <v>2.6</v>
      </c>
      <c r="L133" s="8">
        <f t="shared" si="14"/>
        <v>182</v>
      </c>
      <c r="M133" s="7"/>
      <c r="N133" s="6">
        <f t="shared" si="15"/>
        <v>0</v>
      </c>
      <c r="U133" s="13">
        <f t="shared" si="16"/>
        <v>2.6</v>
      </c>
      <c r="V133" s="13">
        <f t="shared" si="17"/>
        <v>182</v>
      </c>
    </row>
    <row r="134" spans="1:22" ht="16.5" customHeight="1">
      <c r="A134" s="1">
        <v>133</v>
      </c>
      <c r="B134" s="162"/>
      <c r="C134" s="99" t="s">
        <v>95</v>
      </c>
      <c r="D134" s="100">
        <v>0.64583333333333337</v>
      </c>
      <c r="E134" s="138"/>
      <c r="F134" s="107">
        <v>1</v>
      </c>
      <c r="G134" s="103">
        <v>2.6</v>
      </c>
      <c r="H134" s="102">
        <v>70</v>
      </c>
      <c r="I134" s="163"/>
      <c r="J134" s="1">
        <f t="shared" si="12"/>
        <v>1</v>
      </c>
      <c r="K134" s="8">
        <f t="shared" si="13"/>
        <v>2.6</v>
      </c>
      <c r="L134" s="8">
        <f t="shared" si="14"/>
        <v>182</v>
      </c>
      <c r="M134" s="7"/>
      <c r="N134" s="6">
        <f t="shared" si="15"/>
        <v>0</v>
      </c>
      <c r="U134" s="13">
        <f t="shared" si="16"/>
        <v>2.6</v>
      </c>
      <c r="V134" s="13">
        <f t="shared" si="17"/>
        <v>182</v>
      </c>
    </row>
    <row r="135" spans="1:22" ht="16.5" customHeight="1">
      <c r="A135" s="1">
        <v>134</v>
      </c>
      <c r="B135" s="160" t="s">
        <v>170</v>
      </c>
      <c r="C135" s="99" t="s">
        <v>93</v>
      </c>
      <c r="D135" s="100">
        <v>0.39583333333333331</v>
      </c>
      <c r="E135" s="138" t="s">
        <v>171</v>
      </c>
      <c r="F135" s="107">
        <v>20</v>
      </c>
      <c r="G135" s="103">
        <v>2.7</v>
      </c>
      <c r="H135" s="102">
        <v>70</v>
      </c>
      <c r="I135" s="163"/>
      <c r="J135" s="1">
        <f t="shared" si="12"/>
        <v>1</v>
      </c>
      <c r="K135" s="8">
        <f t="shared" si="13"/>
        <v>2.7</v>
      </c>
      <c r="L135" s="8">
        <f t="shared" si="14"/>
        <v>189</v>
      </c>
      <c r="M135" s="7"/>
      <c r="N135" s="6">
        <f t="shared" si="15"/>
        <v>0</v>
      </c>
      <c r="U135" s="13">
        <f t="shared" si="16"/>
        <v>2.7</v>
      </c>
      <c r="V135" s="13">
        <f t="shared" si="17"/>
        <v>189</v>
      </c>
    </row>
    <row r="136" spans="1:22" ht="16.5" customHeight="1">
      <c r="A136" s="1">
        <v>135</v>
      </c>
      <c r="B136" s="161"/>
      <c r="C136" s="99" t="s">
        <v>95</v>
      </c>
      <c r="D136" s="100">
        <v>0.64583333333333337</v>
      </c>
      <c r="E136" s="138"/>
      <c r="F136" s="107">
        <v>20</v>
      </c>
      <c r="G136" s="103">
        <v>2.7</v>
      </c>
      <c r="H136" s="102">
        <v>70</v>
      </c>
      <c r="I136" s="163"/>
      <c r="J136" s="1">
        <f t="shared" si="12"/>
        <v>1</v>
      </c>
      <c r="K136" s="8">
        <f t="shared" si="13"/>
        <v>2.7</v>
      </c>
      <c r="L136" s="8">
        <f t="shared" si="14"/>
        <v>189</v>
      </c>
      <c r="M136" s="7"/>
      <c r="N136" s="6">
        <f t="shared" si="15"/>
        <v>0</v>
      </c>
      <c r="U136" s="13">
        <f t="shared" si="16"/>
        <v>2.7</v>
      </c>
      <c r="V136" s="13">
        <f t="shared" si="17"/>
        <v>189</v>
      </c>
    </row>
    <row r="137" spans="1:22" ht="16.5" customHeight="1">
      <c r="A137" s="1">
        <v>136</v>
      </c>
      <c r="B137" s="161"/>
      <c r="C137" s="99" t="s">
        <v>93</v>
      </c>
      <c r="D137" s="100">
        <v>0.39583333333333331</v>
      </c>
      <c r="E137" s="138" t="s">
        <v>172</v>
      </c>
      <c r="F137" s="107">
        <v>7</v>
      </c>
      <c r="G137" s="103">
        <v>2.2000000000000002</v>
      </c>
      <c r="H137" s="102">
        <v>70</v>
      </c>
      <c r="I137" s="163"/>
      <c r="J137" s="1">
        <f t="shared" si="12"/>
        <v>1</v>
      </c>
      <c r="K137" s="8">
        <f t="shared" si="13"/>
        <v>2.2000000000000002</v>
      </c>
      <c r="L137" s="8">
        <f t="shared" si="14"/>
        <v>154</v>
      </c>
      <c r="M137" s="7"/>
      <c r="N137" s="6">
        <f t="shared" si="15"/>
        <v>0</v>
      </c>
      <c r="U137" s="13">
        <f t="shared" si="16"/>
        <v>2.2000000000000002</v>
      </c>
      <c r="V137" s="13">
        <f t="shared" si="17"/>
        <v>154</v>
      </c>
    </row>
    <row r="138" spans="1:22" ht="16.5" customHeight="1">
      <c r="A138" s="1">
        <v>137</v>
      </c>
      <c r="B138" s="162"/>
      <c r="C138" s="99" t="s">
        <v>95</v>
      </c>
      <c r="D138" s="100">
        <v>0.64583333333333337</v>
      </c>
      <c r="E138" s="138"/>
      <c r="F138" s="107">
        <v>7</v>
      </c>
      <c r="G138" s="103">
        <v>2.2000000000000002</v>
      </c>
      <c r="H138" s="102">
        <v>70</v>
      </c>
      <c r="I138" s="163"/>
      <c r="J138" s="1">
        <f t="shared" si="12"/>
        <v>1</v>
      </c>
      <c r="K138" s="8">
        <f t="shared" si="13"/>
        <v>2.2000000000000002</v>
      </c>
      <c r="L138" s="8">
        <f t="shared" si="14"/>
        <v>154</v>
      </c>
      <c r="M138" s="7"/>
      <c r="N138" s="6">
        <f t="shared" si="15"/>
        <v>0</v>
      </c>
      <c r="U138" s="13">
        <f t="shared" si="16"/>
        <v>2.2000000000000002</v>
      </c>
      <c r="V138" s="13">
        <f t="shared" si="17"/>
        <v>154</v>
      </c>
    </row>
    <row r="139" spans="1:22" ht="16.5" customHeight="1">
      <c r="A139" s="1">
        <v>138</v>
      </c>
      <c r="B139" s="160" t="s">
        <v>173</v>
      </c>
      <c r="C139" s="159" t="s">
        <v>93</v>
      </c>
      <c r="D139" s="157">
        <v>0.39583333333333331</v>
      </c>
      <c r="E139" s="137" t="s">
        <v>174</v>
      </c>
      <c r="F139" s="107">
        <v>5</v>
      </c>
      <c r="G139" s="103">
        <v>1.5</v>
      </c>
      <c r="H139" s="102">
        <v>70</v>
      </c>
      <c r="I139" s="167" t="s">
        <v>175</v>
      </c>
      <c r="J139" s="1">
        <f t="shared" si="12"/>
        <v>1</v>
      </c>
      <c r="K139" s="8">
        <f t="shared" si="13"/>
        <v>1.5</v>
      </c>
      <c r="L139" s="8">
        <f t="shared" si="14"/>
        <v>105</v>
      </c>
      <c r="M139" s="7"/>
      <c r="N139" s="6">
        <f t="shared" si="15"/>
        <v>0</v>
      </c>
      <c r="U139" s="13">
        <f t="shared" si="16"/>
        <v>1.5</v>
      </c>
      <c r="V139" s="13">
        <f t="shared" si="17"/>
        <v>105</v>
      </c>
    </row>
    <row r="140" spans="1:22" ht="16.5" customHeight="1">
      <c r="A140" s="1">
        <v>139</v>
      </c>
      <c r="B140" s="162"/>
      <c r="C140" s="99" t="s">
        <v>95</v>
      </c>
      <c r="D140" s="100" t="s">
        <v>176</v>
      </c>
      <c r="E140" s="138"/>
      <c r="F140" s="107">
        <v>5</v>
      </c>
      <c r="G140" s="103">
        <v>1.5</v>
      </c>
      <c r="H140" s="102">
        <v>70</v>
      </c>
      <c r="I140" s="169"/>
      <c r="J140" s="1">
        <f t="shared" si="12"/>
        <v>1</v>
      </c>
      <c r="K140" s="8">
        <f t="shared" si="13"/>
        <v>1.5</v>
      </c>
      <c r="L140" s="8">
        <f t="shared" si="14"/>
        <v>105</v>
      </c>
      <c r="M140" s="7"/>
      <c r="N140" s="6">
        <f t="shared" si="15"/>
        <v>0</v>
      </c>
      <c r="U140" s="13">
        <f t="shared" si="16"/>
        <v>1.5</v>
      </c>
      <c r="V140" s="13">
        <f t="shared" si="17"/>
        <v>105</v>
      </c>
    </row>
    <row r="141" spans="1:22" ht="16.5" customHeight="1">
      <c r="A141" s="1">
        <v>140</v>
      </c>
      <c r="B141" s="160" t="s">
        <v>177</v>
      </c>
      <c r="C141" s="99" t="s">
        <v>93</v>
      </c>
      <c r="D141" s="100">
        <v>0.39583333333333331</v>
      </c>
      <c r="E141" s="138" t="s">
        <v>178</v>
      </c>
      <c r="F141" s="107">
        <v>20</v>
      </c>
      <c r="G141" s="103">
        <v>3.8</v>
      </c>
      <c r="H141" s="102">
        <v>70</v>
      </c>
      <c r="I141" s="163"/>
      <c r="J141" s="1">
        <f t="shared" si="12"/>
        <v>1</v>
      </c>
      <c r="K141" s="8">
        <f t="shared" si="13"/>
        <v>3.8</v>
      </c>
      <c r="L141" s="8">
        <f t="shared" si="14"/>
        <v>266</v>
      </c>
      <c r="M141" s="7"/>
      <c r="N141" s="6">
        <f t="shared" si="15"/>
        <v>0</v>
      </c>
      <c r="U141" s="13">
        <f t="shared" si="16"/>
        <v>3.8</v>
      </c>
      <c r="V141" s="13">
        <f t="shared" si="17"/>
        <v>266</v>
      </c>
    </row>
    <row r="142" spans="1:22" ht="16.5" customHeight="1">
      <c r="A142" s="1">
        <v>141</v>
      </c>
      <c r="B142" s="161"/>
      <c r="C142" s="99" t="s">
        <v>95</v>
      </c>
      <c r="D142" s="100">
        <v>0.54166666666666663</v>
      </c>
      <c r="E142" s="138"/>
      <c r="F142" s="107">
        <v>8</v>
      </c>
      <c r="G142" s="103">
        <v>3.8</v>
      </c>
      <c r="H142" s="102">
        <v>70</v>
      </c>
      <c r="I142" s="163"/>
      <c r="J142" s="1">
        <f t="shared" si="12"/>
        <v>1</v>
      </c>
      <c r="K142" s="8">
        <f t="shared" si="13"/>
        <v>3.8</v>
      </c>
      <c r="L142" s="8">
        <f t="shared" si="14"/>
        <v>266</v>
      </c>
      <c r="M142" s="7"/>
      <c r="N142" s="6">
        <f t="shared" si="15"/>
        <v>0</v>
      </c>
      <c r="U142" s="13">
        <f t="shared" si="16"/>
        <v>3.8</v>
      </c>
      <c r="V142" s="13">
        <f t="shared" si="17"/>
        <v>266</v>
      </c>
    </row>
    <row r="143" spans="1:22" ht="16.5" customHeight="1">
      <c r="A143" s="1">
        <v>142</v>
      </c>
      <c r="B143" s="161"/>
      <c r="C143" s="99" t="s">
        <v>95</v>
      </c>
      <c r="D143" s="100">
        <v>0.65972222222222221</v>
      </c>
      <c r="E143" s="138"/>
      <c r="F143" s="107">
        <v>12</v>
      </c>
      <c r="G143" s="103">
        <v>3.8</v>
      </c>
      <c r="H143" s="102">
        <v>70</v>
      </c>
      <c r="I143" s="163"/>
      <c r="J143" s="1">
        <f t="shared" si="12"/>
        <v>1</v>
      </c>
      <c r="K143" s="8">
        <f t="shared" si="13"/>
        <v>3.8</v>
      </c>
      <c r="L143" s="8">
        <f t="shared" si="14"/>
        <v>266</v>
      </c>
      <c r="M143" s="7"/>
      <c r="N143" s="6">
        <f t="shared" si="15"/>
        <v>0</v>
      </c>
      <c r="U143" s="13">
        <f t="shared" si="16"/>
        <v>3.8</v>
      </c>
      <c r="V143" s="13">
        <f t="shared" si="17"/>
        <v>266</v>
      </c>
    </row>
    <row r="144" spans="1:22" ht="16.5" customHeight="1">
      <c r="A144" s="1">
        <v>143</v>
      </c>
      <c r="B144" s="161"/>
      <c r="C144" s="99" t="s">
        <v>93</v>
      </c>
      <c r="D144" s="100">
        <v>0.39583333333333331</v>
      </c>
      <c r="E144" s="135" t="s">
        <v>179</v>
      </c>
      <c r="F144" s="107">
        <v>18</v>
      </c>
      <c r="G144" s="103">
        <v>1.7</v>
      </c>
      <c r="H144" s="102">
        <v>70</v>
      </c>
      <c r="I144" s="163"/>
      <c r="J144" s="1">
        <f t="shared" si="12"/>
        <v>1</v>
      </c>
      <c r="K144" s="8">
        <f t="shared" si="13"/>
        <v>1.7</v>
      </c>
      <c r="L144" s="8">
        <f t="shared" si="14"/>
        <v>119</v>
      </c>
      <c r="M144" s="7"/>
      <c r="N144" s="6">
        <f t="shared" si="15"/>
        <v>0</v>
      </c>
      <c r="U144" s="13">
        <f t="shared" si="16"/>
        <v>1.7</v>
      </c>
      <c r="V144" s="13">
        <f t="shared" si="17"/>
        <v>119</v>
      </c>
    </row>
    <row r="145" spans="1:25" ht="16.5" customHeight="1">
      <c r="A145" s="1">
        <v>144</v>
      </c>
      <c r="B145" s="161"/>
      <c r="C145" s="99" t="s">
        <v>95</v>
      </c>
      <c r="D145" s="100">
        <v>0.54166666666666663</v>
      </c>
      <c r="E145" s="136"/>
      <c r="F145" s="107">
        <v>6</v>
      </c>
      <c r="G145" s="103">
        <v>1.7</v>
      </c>
      <c r="H145" s="102">
        <v>70</v>
      </c>
      <c r="I145" s="163"/>
      <c r="J145" s="1">
        <f t="shared" si="12"/>
        <v>1</v>
      </c>
      <c r="K145" s="8">
        <f t="shared" si="13"/>
        <v>1.7</v>
      </c>
      <c r="L145" s="8">
        <f t="shared" si="14"/>
        <v>119</v>
      </c>
      <c r="M145" s="7"/>
      <c r="N145" s="6">
        <f t="shared" si="15"/>
        <v>0</v>
      </c>
      <c r="U145" s="13">
        <f t="shared" si="16"/>
        <v>1.7</v>
      </c>
      <c r="V145" s="13">
        <f t="shared" si="17"/>
        <v>119</v>
      </c>
    </row>
    <row r="146" spans="1:25" ht="16.5" customHeight="1">
      <c r="A146" s="1">
        <v>145</v>
      </c>
      <c r="B146" s="162"/>
      <c r="C146" s="99" t="s">
        <v>95</v>
      </c>
      <c r="D146" s="100">
        <v>0.65972222222222221</v>
      </c>
      <c r="E146" s="137"/>
      <c r="F146" s="107">
        <v>12</v>
      </c>
      <c r="G146" s="103">
        <v>1.7</v>
      </c>
      <c r="H146" s="102">
        <v>70</v>
      </c>
      <c r="I146" s="163"/>
      <c r="J146" s="1">
        <f t="shared" si="12"/>
        <v>1</v>
      </c>
      <c r="K146" s="8">
        <f t="shared" si="13"/>
        <v>1.7</v>
      </c>
      <c r="L146" s="8">
        <f t="shared" si="14"/>
        <v>119</v>
      </c>
      <c r="M146" s="7"/>
      <c r="N146" s="6">
        <f t="shared" si="15"/>
        <v>0</v>
      </c>
      <c r="U146" s="13">
        <f t="shared" si="16"/>
        <v>1.7</v>
      </c>
      <c r="V146" s="13">
        <f t="shared" si="17"/>
        <v>119</v>
      </c>
    </row>
    <row r="147" spans="1:25" ht="16.5" customHeight="1">
      <c r="A147" s="1">
        <v>146</v>
      </c>
      <c r="B147" s="139" t="s">
        <v>180</v>
      </c>
      <c r="C147" s="99" t="s">
        <v>93</v>
      </c>
      <c r="D147" s="100">
        <v>0.39583333333333331</v>
      </c>
      <c r="E147" s="138" t="s">
        <v>181</v>
      </c>
      <c r="F147" s="107">
        <v>8</v>
      </c>
      <c r="G147" s="103">
        <v>2.2000000000000002</v>
      </c>
      <c r="H147" s="102">
        <v>70</v>
      </c>
      <c r="I147" s="163"/>
      <c r="J147" s="1">
        <f t="shared" si="12"/>
        <v>1</v>
      </c>
      <c r="K147" s="8">
        <f t="shared" si="13"/>
        <v>2.2000000000000002</v>
      </c>
      <c r="L147" s="8">
        <f t="shared" si="14"/>
        <v>154</v>
      </c>
      <c r="M147" s="7"/>
      <c r="N147" s="6">
        <f t="shared" si="15"/>
        <v>0</v>
      </c>
      <c r="U147" s="13">
        <f t="shared" si="16"/>
        <v>2.2000000000000002</v>
      </c>
      <c r="V147" s="13">
        <f t="shared" si="17"/>
        <v>154</v>
      </c>
    </row>
    <row r="148" spans="1:25" ht="16.5" customHeight="1">
      <c r="A148" s="1">
        <v>147</v>
      </c>
      <c r="B148" s="139"/>
      <c r="C148" s="99" t="s">
        <v>95</v>
      </c>
      <c r="D148" s="100">
        <v>0.54166666666666663</v>
      </c>
      <c r="E148" s="138"/>
      <c r="F148" s="107">
        <v>3</v>
      </c>
      <c r="G148" s="103">
        <v>2.2000000000000002</v>
      </c>
      <c r="H148" s="102">
        <v>70</v>
      </c>
      <c r="I148" s="163"/>
      <c r="J148" s="1">
        <f t="shared" si="12"/>
        <v>1</v>
      </c>
      <c r="K148" s="8">
        <f t="shared" si="13"/>
        <v>2.2000000000000002</v>
      </c>
      <c r="L148" s="8">
        <f t="shared" si="14"/>
        <v>154</v>
      </c>
      <c r="M148" s="7"/>
      <c r="N148" s="6">
        <f t="shared" si="15"/>
        <v>0</v>
      </c>
      <c r="U148" s="13">
        <f t="shared" si="16"/>
        <v>2.2000000000000002</v>
      </c>
      <c r="V148" s="13">
        <f t="shared" si="17"/>
        <v>154</v>
      </c>
    </row>
    <row r="149" spans="1:25" ht="16.5" customHeight="1">
      <c r="A149" s="1">
        <v>148</v>
      </c>
      <c r="B149" s="139"/>
      <c r="C149" s="99" t="s">
        <v>95</v>
      </c>
      <c r="D149" s="100">
        <v>0.625</v>
      </c>
      <c r="E149" s="138"/>
      <c r="F149" s="107">
        <v>5</v>
      </c>
      <c r="G149" s="103">
        <v>2.2000000000000002</v>
      </c>
      <c r="H149" s="102">
        <v>70</v>
      </c>
      <c r="I149" s="163"/>
      <c r="J149" s="1">
        <f t="shared" si="12"/>
        <v>1</v>
      </c>
      <c r="K149" s="8">
        <f t="shared" si="13"/>
        <v>2.2000000000000002</v>
      </c>
      <c r="L149" s="8">
        <f t="shared" si="14"/>
        <v>154</v>
      </c>
      <c r="M149" s="7"/>
      <c r="N149" s="6">
        <f t="shared" si="15"/>
        <v>0</v>
      </c>
      <c r="U149" s="13">
        <f t="shared" si="16"/>
        <v>2.2000000000000002</v>
      </c>
      <c r="V149" s="13">
        <f t="shared" si="17"/>
        <v>154</v>
      </c>
    </row>
    <row r="150" spans="1:25" ht="16.5" customHeight="1">
      <c r="A150" s="1">
        <v>149</v>
      </c>
      <c r="B150" s="139"/>
      <c r="C150" s="99" t="s">
        <v>93</v>
      </c>
      <c r="D150" s="100">
        <v>0.39583333333333331</v>
      </c>
      <c r="E150" s="138" t="s">
        <v>182</v>
      </c>
      <c r="F150" s="107">
        <v>6</v>
      </c>
      <c r="G150" s="103">
        <v>5.5</v>
      </c>
      <c r="H150" s="102">
        <v>70</v>
      </c>
      <c r="I150" s="163"/>
      <c r="J150" s="1">
        <f t="shared" si="12"/>
        <v>1</v>
      </c>
      <c r="K150" s="8">
        <f t="shared" si="13"/>
        <v>5.5</v>
      </c>
      <c r="L150" s="8">
        <f t="shared" si="14"/>
        <v>385</v>
      </c>
      <c r="M150" s="7"/>
      <c r="N150" s="6">
        <f t="shared" si="15"/>
        <v>0</v>
      </c>
      <c r="U150" s="13">
        <f t="shared" si="16"/>
        <v>5.5</v>
      </c>
      <c r="V150" s="13">
        <f t="shared" si="17"/>
        <v>385</v>
      </c>
    </row>
    <row r="151" spans="1:25" ht="16.5" customHeight="1">
      <c r="A151" s="1">
        <v>150</v>
      </c>
      <c r="B151" s="139"/>
      <c r="C151" s="99" t="s">
        <v>95</v>
      </c>
      <c r="D151" s="100">
        <v>0.63888888888888895</v>
      </c>
      <c r="E151" s="138"/>
      <c r="F151" s="107">
        <v>6</v>
      </c>
      <c r="G151" s="103">
        <v>5.5</v>
      </c>
      <c r="H151" s="102">
        <v>70</v>
      </c>
      <c r="I151" s="163"/>
      <c r="J151" s="1">
        <f t="shared" si="12"/>
        <v>1</v>
      </c>
      <c r="K151" s="8">
        <f t="shared" si="13"/>
        <v>5.5</v>
      </c>
      <c r="L151" s="8">
        <f t="shared" si="14"/>
        <v>385</v>
      </c>
      <c r="M151" s="7"/>
      <c r="N151" s="6">
        <f t="shared" si="15"/>
        <v>0</v>
      </c>
      <c r="U151" s="13">
        <f t="shared" si="16"/>
        <v>5.5</v>
      </c>
      <c r="V151" s="13">
        <f t="shared" si="17"/>
        <v>385</v>
      </c>
    </row>
    <row r="152" spans="1:25" ht="16.5" customHeight="1">
      <c r="A152" s="1">
        <v>151</v>
      </c>
      <c r="B152" s="139"/>
      <c r="C152" s="99" t="s">
        <v>93</v>
      </c>
      <c r="D152" s="100">
        <v>0.39583333333333331</v>
      </c>
      <c r="E152" s="135" t="s">
        <v>183</v>
      </c>
      <c r="F152" s="107">
        <v>14</v>
      </c>
      <c r="G152" s="103">
        <v>3</v>
      </c>
      <c r="H152" s="102">
        <v>70</v>
      </c>
      <c r="I152" s="163"/>
      <c r="J152" s="1">
        <f t="shared" si="12"/>
        <v>1</v>
      </c>
      <c r="K152" s="8">
        <f t="shared" si="13"/>
        <v>3</v>
      </c>
      <c r="L152" s="8">
        <f t="shared" si="14"/>
        <v>210</v>
      </c>
      <c r="M152" s="7"/>
      <c r="N152" s="6">
        <f t="shared" si="15"/>
        <v>0</v>
      </c>
      <c r="U152" s="13">
        <f t="shared" si="16"/>
        <v>3</v>
      </c>
      <c r="V152" s="13">
        <f t="shared" si="17"/>
        <v>210</v>
      </c>
    </row>
    <row r="153" spans="1:25" s="11" customFormat="1" ht="16.5" customHeight="1">
      <c r="A153" s="1">
        <v>152</v>
      </c>
      <c r="B153" s="139"/>
      <c r="C153" s="99" t="s">
        <v>95</v>
      </c>
      <c r="D153" s="172">
        <v>0.54166666666666663</v>
      </c>
      <c r="E153" s="136"/>
      <c r="F153" s="107">
        <v>5</v>
      </c>
      <c r="G153" s="103">
        <v>3</v>
      </c>
      <c r="H153" s="102">
        <v>70</v>
      </c>
      <c r="I153" s="163"/>
      <c r="J153" s="1">
        <f t="shared" si="12"/>
        <v>1</v>
      </c>
      <c r="K153" s="8">
        <f t="shared" si="13"/>
        <v>3</v>
      </c>
      <c r="L153" s="8">
        <f t="shared" si="14"/>
        <v>210</v>
      </c>
      <c r="M153" s="7"/>
      <c r="N153" s="6">
        <f t="shared" si="15"/>
        <v>0</v>
      </c>
      <c r="P153" s="14"/>
      <c r="Q153" s="14"/>
      <c r="R153" s="14"/>
      <c r="S153" s="14"/>
      <c r="T153" s="14"/>
      <c r="U153" s="13">
        <f t="shared" si="16"/>
        <v>3</v>
      </c>
      <c r="V153" s="13">
        <f t="shared" si="17"/>
        <v>210</v>
      </c>
      <c r="W153" s="14"/>
      <c r="X153" s="14"/>
      <c r="Y153" s="14"/>
    </row>
    <row r="154" spans="1:25" s="11" customFormat="1" ht="16.5" customHeight="1">
      <c r="A154" s="1">
        <v>153</v>
      </c>
      <c r="B154" s="139"/>
      <c r="C154" s="99" t="s">
        <v>95</v>
      </c>
      <c r="D154" s="100">
        <v>0.63888888888888895</v>
      </c>
      <c r="E154" s="137"/>
      <c r="F154" s="107">
        <v>9</v>
      </c>
      <c r="G154" s="103">
        <v>3</v>
      </c>
      <c r="H154" s="102">
        <v>70</v>
      </c>
      <c r="I154" s="163"/>
      <c r="J154" s="1">
        <f t="shared" si="12"/>
        <v>1</v>
      </c>
      <c r="K154" s="8">
        <f t="shared" si="13"/>
        <v>3</v>
      </c>
      <c r="L154" s="8">
        <f t="shared" si="14"/>
        <v>210</v>
      </c>
      <c r="M154" s="7"/>
      <c r="N154" s="6">
        <f t="shared" si="15"/>
        <v>0</v>
      </c>
      <c r="P154" s="14"/>
      <c r="Q154" s="14"/>
      <c r="R154" s="14"/>
      <c r="S154" s="14"/>
      <c r="T154" s="14"/>
      <c r="U154" s="13">
        <f t="shared" si="16"/>
        <v>3</v>
      </c>
      <c r="V154" s="13">
        <f t="shared" si="17"/>
        <v>210</v>
      </c>
      <c r="W154" s="14"/>
      <c r="X154" s="14"/>
      <c r="Y154" s="14"/>
    </row>
    <row r="155" spans="1:25" s="11" customFormat="1" ht="16.5" customHeight="1">
      <c r="A155" s="1">
        <v>154</v>
      </c>
      <c r="B155" s="160" t="s">
        <v>184</v>
      </c>
      <c r="C155" s="99" t="s">
        <v>93</v>
      </c>
      <c r="D155" s="100">
        <v>0.39583333333333331</v>
      </c>
      <c r="E155" s="138" t="s">
        <v>185</v>
      </c>
      <c r="F155" s="107">
        <v>41</v>
      </c>
      <c r="G155" s="103">
        <v>2.1</v>
      </c>
      <c r="H155" s="102">
        <v>70</v>
      </c>
      <c r="I155" s="167" t="s">
        <v>114</v>
      </c>
      <c r="J155" s="1">
        <f t="shared" si="12"/>
        <v>3</v>
      </c>
      <c r="K155" s="8">
        <f t="shared" si="13"/>
        <v>6.3000000000000007</v>
      </c>
      <c r="L155" s="8">
        <f t="shared" si="14"/>
        <v>441.00000000000006</v>
      </c>
      <c r="M155" s="7"/>
      <c r="N155" s="6">
        <f t="shared" si="15"/>
        <v>0</v>
      </c>
      <c r="P155" s="14"/>
      <c r="Q155" s="14"/>
      <c r="R155" s="14"/>
      <c r="S155" s="14"/>
      <c r="T155" s="14"/>
      <c r="U155" s="13">
        <f t="shared" si="16"/>
        <v>6.3000000000000007</v>
      </c>
      <c r="V155" s="13">
        <f t="shared" si="17"/>
        <v>441.00000000000006</v>
      </c>
      <c r="W155" s="14"/>
      <c r="X155" s="14"/>
      <c r="Y155" s="14"/>
    </row>
    <row r="156" spans="1:25" ht="16.5" customHeight="1">
      <c r="A156" s="1">
        <v>155</v>
      </c>
      <c r="B156" s="161"/>
      <c r="C156" s="99" t="s">
        <v>95</v>
      </c>
      <c r="D156" s="100">
        <v>0.54166666666666663</v>
      </c>
      <c r="E156" s="138"/>
      <c r="F156" s="107">
        <v>18</v>
      </c>
      <c r="G156" s="103">
        <v>2.1</v>
      </c>
      <c r="H156" s="102">
        <v>70</v>
      </c>
      <c r="I156" s="168"/>
      <c r="J156" s="1">
        <f t="shared" si="12"/>
        <v>1</v>
      </c>
      <c r="K156" s="8">
        <f t="shared" si="13"/>
        <v>2.1</v>
      </c>
      <c r="L156" s="8">
        <f t="shared" si="14"/>
        <v>147</v>
      </c>
      <c r="M156" s="7"/>
      <c r="N156" s="6">
        <f t="shared" si="15"/>
        <v>0</v>
      </c>
      <c r="U156" s="13">
        <f t="shared" si="16"/>
        <v>2.1</v>
      </c>
      <c r="V156" s="13">
        <f t="shared" si="17"/>
        <v>147</v>
      </c>
    </row>
    <row r="157" spans="1:25" ht="16.5" customHeight="1">
      <c r="A157" s="1">
        <v>156</v>
      </c>
      <c r="B157" s="161"/>
      <c r="C157" s="99" t="s">
        <v>95</v>
      </c>
      <c r="D157" s="100">
        <v>0.64236111111111105</v>
      </c>
      <c r="E157" s="138"/>
      <c r="F157" s="107">
        <v>23</v>
      </c>
      <c r="G157" s="103">
        <v>2.1</v>
      </c>
      <c r="H157" s="102">
        <v>70</v>
      </c>
      <c r="I157" s="168"/>
      <c r="J157" s="1">
        <f t="shared" si="12"/>
        <v>2</v>
      </c>
      <c r="K157" s="8">
        <f t="shared" si="13"/>
        <v>4.2</v>
      </c>
      <c r="L157" s="8">
        <f t="shared" si="14"/>
        <v>294</v>
      </c>
      <c r="M157" s="7"/>
      <c r="N157" s="6">
        <f t="shared" si="15"/>
        <v>0</v>
      </c>
      <c r="U157" s="13">
        <f t="shared" si="16"/>
        <v>4.2</v>
      </c>
      <c r="V157" s="13">
        <f t="shared" si="17"/>
        <v>294</v>
      </c>
    </row>
    <row r="158" spans="1:25" ht="16.5" customHeight="1">
      <c r="A158" s="1">
        <v>157</v>
      </c>
      <c r="B158" s="161"/>
      <c r="C158" s="99" t="s">
        <v>93</v>
      </c>
      <c r="D158" s="100">
        <v>0.39583333333333331</v>
      </c>
      <c r="E158" s="138" t="s">
        <v>186</v>
      </c>
      <c r="F158" s="107">
        <v>15</v>
      </c>
      <c r="G158" s="103">
        <v>1.6</v>
      </c>
      <c r="H158" s="102">
        <v>70</v>
      </c>
      <c r="I158" s="168"/>
      <c r="J158" s="1">
        <f t="shared" si="12"/>
        <v>1</v>
      </c>
      <c r="K158" s="8">
        <f t="shared" si="13"/>
        <v>1.6</v>
      </c>
      <c r="L158" s="8">
        <f t="shared" si="14"/>
        <v>112</v>
      </c>
      <c r="M158" s="7"/>
      <c r="N158" s="6">
        <f t="shared" si="15"/>
        <v>0</v>
      </c>
      <c r="U158" s="13">
        <f t="shared" si="16"/>
        <v>1.6</v>
      </c>
      <c r="V158" s="13">
        <f t="shared" si="17"/>
        <v>112</v>
      </c>
    </row>
    <row r="159" spans="1:25" ht="16.5" customHeight="1">
      <c r="A159" s="1">
        <v>158</v>
      </c>
      <c r="B159" s="162"/>
      <c r="C159" s="99" t="s">
        <v>95</v>
      </c>
      <c r="D159" s="100">
        <v>0.64236111111111105</v>
      </c>
      <c r="E159" s="138"/>
      <c r="F159" s="107">
        <v>15</v>
      </c>
      <c r="G159" s="103">
        <v>1.6</v>
      </c>
      <c r="H159" s="102">
        <v>70</v>
      </c>
      <c r="I159" s="169"/>
      <c r="J159" s="1">
        <f t="shared" si="12"/>
        <v>1</v>
      </c>
      <c r="K159" s="8">
        <f t="shared" si="13"/>
        <v>1.6</v>
      </c>
      <c r="L159" s="8">
        <f t="shared" si="14"/>
        <v>112</v>
      </c>
      <c r="M159" s="7"/>
      <c r="N159" s="6">
        <f t="shared" si="15"/>
        <v>0</v>
      </c>
      <c r="U159" s="13">
        <f t="shared" si="16"/>
        <v>1.6</v>
      </c>
      <c r="V159" s="13">
        <f t="shared" si="17"/>
        <v>112</v>
      </c>
    </row>
    <row r="160" spans="1:25" ht="16.5" customHeight="1">
      <c r="A160" s="1">
        <v>159</v>
      </c>
      <c r="B160" s="160" t="s">
        <v>187</v>
      </c>
      <c r="C160" s="159" t="s">
        <v>93</v>
      </c>
      <c r="D160" s="157">
        <v>0.39583333333333331</v>
      </c>
      <c r="E160" s="137" t="s">
        <v>188</v>
      </c>
      <c r="F160" s="173">
        <v>27</v>
      </c>
      <c r="G160" s="165">
        <v>3.3</v>
      </c>
      <c r="H160" s="102">
        <v>70</v>
      </c>
      <c r="I160" s="163"/>
      <c r="J160" s="1">
        <f t="shared" si="12"/>
        <v>2</v>
      </c>
      <c r="K160" s="8">
        <f t="shared" si="13"/>
        <v>6.6</v>
      </c>
      <c r="L160" s="8">
        <f t="shared" si="14"/>
        <v>462</v>
      </c>
      <c r="M160" s="7"/>
      <c r="N160" s="6">
        <f t="shared" si="15"/>
        <v>0</v>
      </c>
      <c r="U160" s="13">
        <f t="shared" si="16"/>
        <v>6.6</v>
      </c>
      <c r="V160" s="13">
        <f t="shared" si="17"/>
        <v>462</v>
      </c>
    </row>
    <row r="161" spans="1:22" ht="16.5" customHeight="1">
      <c r="A161" s="1">
        <v>160</v>
      </c>
      <c r="B161" s="161"/>
      <c r="C161" s="99" t="s">
        <v>95</v>
      </c>
      <c r="D161" s="157">
        <v>0.54166666666666663</v>
      </c>
      <c r="E161" s="137"/>
      <c r="F161" s="173">
        <v>10</v>
      </c>
      <c r="G161" s="165">
        <v>3.3</v>
      </c>
      <c r="H161" s="102">
        <v>70</v>
      </c>
      <c r="I161" s="163"/>
      <c r="J161" s="1">
        <f t="shared" si="12"/>
        <v>1</v>
      </c>
      <c r="K161" s="8">
        <f t="shared" si="13"/>
        <v>3.3</v>
      </c>
      <c r="L161" s="8">
        <f t="shared" si="14"/>
        <v>231</v>
      </c>
      <c r="M161" s="7"/>
      <c r="N161" s="6">
        <f t="shared" si="15"/>
        <v>0</v>
      </c>
      <c r="U161" s="13">
        <f t="shared" si="16"/>
        <v>3.3</v>
      </c>
      <c r="V161" s="13">
        <f t="shared" si="17"/>
        <v>231</v>
      </c>
    </row>
    <row r="162" spans="1:22" ht="16.5" customHeight="1">
      <c r="A162" s="1">
        <v>161</v>
      </c>
      <c r="B162" s="161"/>
      <c r="C162" s="99" t="s">
        <v>95</v>
      </c>
      <c r="D162" s="100">
        <v>0.65972222222222221</v>
      </c>
      <c r="E162" s="138"/>
      <c r="F162" s="107">
        <v>17</v>
      </c>
      <c r="G162" s="103">
        <v>3.3</v>
      </c>
      <c r="H162" s="102">
        <v>70</v>
      </c>
      <c r="I162" s="163"/>
      <c r="J162" s="1">
        <f t="shared" si="12"/>
        <v>1</v>
      </c>
      <c r="K162" s="8">
        <f t="shared" si="13"/>
        <v>3.3</v>
      </c>
      <c r="L162" s="8">
        <f t="shared" si="14"/>
        <v>231</v>
      </c>
      <c r="M162" s="7"/>
      <c r="N162" s="6">
        <f t="shared" si="15"/>
        <v>0</v>
      </c>
      <c r="U162" s="13">
        <f t="shared" si="16"/>
        <v>3.3</v>
      </c>
      <c r="V162" s="13">
        <f t="shared" si="17"/>
        <v>231</v>
      </c>
    </row>
    <row r="163" spans="1:22" ht="16.5" customHeight="1">
      <c r="A163" s="1">
        <v>162</v>
      </c>
      <c r="B163" s="161"/>
      <c r="C163" s="99" t="s">
        <v>93</v>
      </c>
      <c r="D163" s="157">
        <v>0.39583333333333331</v>
      </c>
      <c r="E163" s="135" t="s">
        <v>189</v>
      </c>
      <c r="F163" s="107">
        <v>22</v>
      </c>
      <c r="G163" s="103">
        <v>2.5</v>
      </c>
      <c r="H163" s="102">
        <v>70</v>
      </c>
      <c r="I163" s="163"/>
      <c r="J163" s="1">
        <f t="shared" si="12"/>
        <v>2</v>
      </c>
      <c r="K163" s="8">
        <f t="shared" si="13"/>
        <v>5</v>
      </c>
      <c r="L163" s="8">
        <f t="shared" si="14"/>
        <v>350</v>
      </c>
      <c r="M163" s="7"/>
      <c r="N163" s="6">
        <f t="shared" si="15"/>
        <v>0</v>
      </c>
      <c r="U163" s="13">
        <f t="shared" si="16"/>
        <v>5</v>
      </c>
      <c r="V163" s="13">
        <f t="shared" si="17"/>
        <v>350</v>
      </c>
    </row>
    <row r="164" spans="1:22" ht="16.5" customHeight="1">
      <c r="A164" s="1">
        <v>163</v>
      </c>
      <c r="B164" s="161"/>
      <c r="C164" s="99" t="s">
        <v>95</v>
      </c>
      <c r="D164" s="157">
        <v>0.54166666666666663</v>
      </c>
      <c r="E164" s="136"/>
      <c r="F164" s="107">
        <v>9</v>
      </c>
      <c r="G164" s="103">
        <v>2.5</v>
      </c>
      <c r="H164" s="102">
        <v>70</v>
      </c>
      <c r="I164" s="163"/>
      <c r="J164" s="1">
        <f t="shared" si="12"/>
        <v>1</v>
      </c>
      <c r="K164" s="8">
        <f t="shared" si="13"/>
        <v>2.5</v>
      </c>
      <c r="L164" s="8">
        <f t="shared" si="14"/>
        <v>175</v>
      </c>
      <c r="M164" s="7"/>
      <c r="N164" s="6">
        <f t="shared" si="15"/>
        <v>0</v>
      </c>
      <c r="U164" s="13">
        <f t="shared" si="16"/>
        <v>2.5</v>
      </c>
      <c r="V164" s="13">
        <f t="shared" si="17"/>
        <v>175</v>
      </c>
    </row>
    <row r="165" spans="1:22" ht="16.5" customHeight="1">
      <c r="A165" s="1">
        <v>164</v>
      </c>
      <c r="B165" s="161"/>
      <c r="C165" s="99" t="s">
        <v>95</v>
      </c>
      <c r="D165" s="100">
        <v>0.65972222222222221</v>
      </c>
      <c r="E165" s="137"/>
      <c r="F165" s="107">
        <v>13</v>
      </c>
      <c r="G165" s="103">
        <v>2.5</v>
      </c>
      <c r="H165" s="102">
        <v>70</v>
      </c>
      <c r="I165" s="163"/>
      <c r="J165" s="1">
        <f t="shared" si="12"/>
        <v>1</v>
      </c>
      <c r="K165" s="8">
        <f t="shared" si="13"/>
        <v>2.5</v>
      </c>
      <c r="L165" s="8">
        <f t="shared" si="14"/>
        <v>175</v>
      </c>
      <c r="M165" s="7"/>
      <c r="N165" s="6">
        <f t="shared" si="15"/>
        <v>0</v>
      </c>
      <c r="U165" s="13">
        <f t="shared" si="16"/>
        <v>2.5</v>
      </c>
      <c r="V165" s="13">
        <f t="shared" si="17"/>
        <v>175</v>
      </c>
    </row>
    <row r="166" spans="1:22" ht="16.5" customHeight="1">
      <c r="A166" s="1">
        <v>165</v>
      </c>
      <c r="B166" s="161"/>
      <c r="C166" s="99" t="s">
        <v>93</v>
      </c>
      <c r="D166" s="157">
        <v>0.39583333333333331</v>
      </c>
      <c r="E166" s="138" t="s">
        <v>190</v>
      </c>
      <c r="F166" s="107">
        <v>24</v>
      </c>
      <c r="G166" s="103">
        <v>2.1</v>
      </c>
      <c r="H166" s="102">
        <v>70</v>
      </c>
      <c r="I166" s="163"/>
      <c r="J166" s="1">
        <f t="shared" si="12"/>
        <v>2</v>
      </c>
      <c r="K166" s="8">
        <f t="shared" si="13"/>
        <v>4.2</v>
      </c>
      <c r="L166" s="8">
        <f t="shared" si="14"/>
        <v>294</v>
      </c>
      <c r="M166" s="7"/>
      <c r="N166" s="6">
        <f t="shared" si="15"/>
        <v>0</v>
      </c>
      <c r="U166" s="13">
        <f t="shared" si="16"/>
        <v>4.2</v>
      </c>
      <c r="V166" s="13">
        <f t="shared" si="17"/>
        <v>294</v>
      </c>
    </row>
    <row r="167" spans="1:22" ht="16.5" customHeight="1">
      <c r="A167" s="1">
        <v>166</v>
      </c>
      <c r="B167" s="161"/>
      <c r="C167" s="99" t="s">
        <v>95</v>
      </c>
      <c r="D167" s="157">
        <v>0.54166666666666663</v>
      </c>
      <c r="E167" s="138"/>
      <c r="F167" s="107">
        <v>10</v>
      </c>
      <c r="G167" s="103">
        <v>2.1</v>
      </c>
      <c r="H167" s="102">
        <v>70</v>
      </c>
      <c r="I167" s="163"/>
      <c r="J167" s="1">
        <f t="shared" si="12"/>
        <v>1</v>
      </c>
      <c r="K167" s="8">
        <f t="shared" si="13"/>
        <v>2.1</v>
      </c>
      <c r="L167" s="8">
        <f t="shared" si="14"/>
        <v>147</v>
      </c>
      <c r="M167" s="7"/>
      <c r="N167" s="6">
        <f t="shared" si="15"/>
        <v>0</v>
      </c>
      <c r="U167" s="13">
        <f t="shared" si="16"/>
        <v>2.1</v>
      </c>
      <c r="V167" s="13">
        <f t="shared" si="17"/>
        <v>147</v>
      </c>
    </row>
    <row r="168" spans="1:22" ht="16.5" customHeight="1">
      <c r="A168" s="1">
        <v>167</v>
      </c>
      <c r="B168" s="161"/>
      <c r="C168" s="99" t="s">
        <v>95</v>
      </c>
      <c r="D168" s="100">
        <v>0.65972222222222221</v>
      </c>
      <c r="E168" s="138"/>
      <c r="F168" s="107">
        <v>14</v>
      </c>
      <c r="G168" s="103">
        <v>2.1</v>
      </c>
      <c r="H168" s="102">
        <v>70</v>
      </c>
      <c r="I168" s="163"/>
      <c r="J168" s="1">
        <f t="shared" si="12"/>
        <v>1</v>
      </c>
      <c r="K168" s="8">
        <f t="shared" si="13"/>
        <v>2.1</v>
      </c>
      <c r="L168" s="8">
        <f t="shared" si="14"/>
        <v>147</v>
      </c>
      <c r="M168" s="7"/>
      <c r="N168" s="6">
        <f t="shared" si="15"/>
        <v>0</v>
      </c>
      <c r="U168" s="13">
        <f t="shared" si="16"/>
        <v>2.1</v>
      </c>
      <c r="V168" s="13">
        <f t="shared" si="17"/>
        <v>147</v>
      </c>
    </row>
    <row r="169" spans="1:22" ht="16.5" customHeight="1">
      <c r="A169" s="1">
        <v>168</v>
      </c>
      <c r="B169" s="161"/>
      <c r="C169" s="99" t="s">
        <v>93</v>
      </c>
      <c r="D169" s="157">
        <v>0.39583333333333331</v>
      </c>
      <c r="E169" s="138" t="s">
        <v>191</v>
      </c>
      <c r="F169" s="107">
        <v>7</v>
      </c>
      <c r="G169" s="103">
        <v>6.7</v>
      </c>
      <c r="H169" s="102">
        <v>70</v>
      </c>
      <c r="I169" s="163"/>
      <c r="J169" s="1">
        <f t="shared" si="12"/>
        <v>1</v>
      </c>
      <c r="K169" s="8">
        <f t="shared" si="13"/>
        <v>6.7</v>
      </c>
      <c r="L169" s="8">
        <f t="shared" si="14"/>
        <v>469</v>
      </c>
      <c r="M169" s="7"/>
      <c r="N169" s="6">
        <f t="shared" si="15"/>
        <v>0</v>
      </c>
      <c r="U169" s="13">
        <f t="shared" si="16"/>
        <v>6.7</v>
      </c>
      <c r="V169" s="13">
        <f t="shared" si="17"/>
        <v>469</v>
      </c>
    </row>
    <row r="170" spans="1:22" ht="16.5" customHeight="1">
      <c r="A170" s="1">
        <v>169</v>
      </c>
      <c r="B170" s="161"/>
      <c r="C170" s="99" t="s">
        <v>95</v>
      </c>
      <c r="D170" s="100">
        <v>0.65972222222222221</v>
      </c>
      <c r="E170" s="138"/>
      <c r="F170" s="107">
        <v>7</v>
      </c>
      <c r="G170" s="103">
        <v>6.7</v>
      </c>
      <c r="H170" s="102">
        <v>70</v>
      </c>
      <c r="I170" s="163"/>
      <c r="J170" s="1">
        <f t="shared" si="12"/>
        <v>1</v>
      </c>
      <c r="K170" s="8">
        <f t="shared" si="13"/>
        <v>6.7</v>
      </c>
      <c r="L170" s="8">
        <f t="shared" si="14"/>
        <v>469</v>
      </c>
      <c r="M170" s="7"/>
      <c r="N170" s="6">
        <f t="shared" si="15"/>
        <v>0</v>
      </c>
      <c r="U170" s="13">
        <f t="shared" si="16"/>
        <v>6.7</v>
      </c>
      <c r="V170" s="13">
        <f t="shared" si="17"/>
        <v>469</v>
      </c>
    </row>
    <row r="171" spans="1:22" ht="16.5" customHeight="1">
      <c r="A171" s="1">
        <v>170</v>
      </c>
      <c r="B171" s="161"/>
      <c r="C171" s="99" t="s">
        <v>93</v>
      </c>
      <c r="D171" s="157">
        <v>0.39583333333333331</v>
      </c>
      <c r="E171" s="138" t="s">
        <v>192</v>
      </c>
      <c r="F171" s="107">
        <v>10</v>
      </c>
      <c r="G171" s="103">
        <v>7.1</v>
      </c>
      <c r="H171" s="102">
        <v>70</v>
      </c>
      <c r="I171" s="163"/>
      <c r="J171" s="1">
        <f t="shared" si="12"/>
        <v>1</v>
      </c>
      <c r="K171" s="8">
        <f t="shared" si="13"/>
        <v>7.1</v>
      </c>
      <c r="L171" s="8">
        <f t="shared" si="14"/>
        <v>497</v>
      </c>
      <c r="M171" s="7"/>
      <c r="N171" s="6">
        <f t="shared" si="15"/>
        <v>0</v>
      </c>
      <c r="U171" s="13">
        <f t="shared" si="16"/>
        <v>7.1</v>
      </c>
      <c r="V171" s="13">
        <f t="shared" si="17"/>
        <v>497</v>
      </c>
    </row>
    <row r="172" spans="1:22" ht="16.5" customHeight="1">
      <c r="A172" s="1">
        <v>171</v>
      </c>
      <c r="B172" s="161"/>
      <c r="C172" s="99" t="s">
        <v>95</v>
      </c>
      <c r="D172" s="100">
        <v>0.65972222222222221</v>
      </c>
      <c r="E172" s="138"/>
      <c r="F172" s="107">
        <v>10</v>
      </c>
      <c r="G172" s="103">
        <v>7.1</v>
      </c>
      <c r="H172" s="102">
        <v>70</v>
      </c>
      <c r="I172" s="163"/>
      <c r="J172" s="1">
        <f t="shared" si="12"/>
        <v>1</v>
      </c>
      <c r="K172" s="8">
        <f t="shared" si="13"/>
        <v>7.1</v>
      </c>
      <c r="L172" s="8">
        <f t="shared" si="14"/>
        <v>497</v>
      </c>
      <c r="M172" s="7"/>
      <c r="N172" s="6">
        <f t="shared" si="15"/>
        <v>0</v>
      </c>
      <c r="U172" s="13">
        <f t="shared" si="16"/>
        <v>7.1</v>
      </c>
      <c r="V172" s="13">
        <f t="shared" si="17"/>
        <v>497</v>
      </c>
    </row>
    <row r="173" spans="1:22" ht="16.5" customHeight="1">
      <c r="A173" s="1">
        <v>172</v>
      </c>
      <c r="B173" s="161"/>
      <c r="C173" s="99" t="s">
        <v>93</v>
      </c>
      <c r="D173" s="157">
        <v>0.39583333333333331</v>
      </c>
      <c r="E173" s="138" t="s">
        <v>193</v>
      </c>
      <c r="F173" s="107">
        <v>1</v>
      </c>
      <c r="G173" s="103">
        <v>0.8</v>
      </c>
      <c r="H173" s="102">
        <v>70</v>
      </c>
      <c r="I173" s="174" t="s">
        <v>194</v>
      </c>
      <c r="J173" s="1">
        <f t="shared" si="12"/>
        <v>1</v>
      </c>
      <c r="K173" s="8">
        <f t="shared" si="13"/>
        <v>0.8</v>
      </c>
      <c r="L173" s="8">
        <f t="shared" si="14"/>
        <v>56</v>
      </c>
      <c r="M173" s="7"/>
      <c r="N173" s="6">
        <f t="shared" si="15"/>
        <v>0</v>
      </c>
      <c r="U173" s="13">
        <f t="shared" si="16"/>
        <v>0.8</v>
      </c>
      <c r="V173" s="13">
        <f t="shared" si="17"/>
        <v>56</v>
      </c>
    </row>
    <row r="174" spans="1:22" ht="16.5" customHeight="1">
      <c r="A174" s="1">
        <v>173</v>
      </c>
      <c r="B174" s="161"/>
      <c r="C174" s="99" t="s">
        <v>95</v>
      </c>
      <c r="D174" s="100">
        <v>0.65972222222222221</v>
      </c>
      <c r="E174" s="138"/>
      <c r="F174" s="107">
        <v>1</v>
      </c>
      <c r="G174" s="103">
        <v>0.8</v>
      </c>
      <c r="H174" s="102">
        <v>70</v>
      </c>
      <c r="I174" s="169"/>
      <c r="J174" s="1">
        <f t="shared" si="12"/>
        <v>1</v>
      </c>
      <c r="K174" s="8">
        <f t="shared" si="13"/>
        <v>0.8</v>
      </c>
      <c r="L174" s="8">
        <f t="shared" si="14"/>
        <v>56</v>
      </c>
      <c r="M174" s="7"/>
      <c r="N174" s="6">
        <f t="shared" si="15"/>
        <v>0</v>
      </c>
      <c r="U174" s="13">
        <f t="shared" si="16"/>
        <v>0.8</v>
      </c>
      <c r="V174" s="13">
        <f t="shared" si="17"/>
        <v>56</v>
      </c>
    </row>
    <row r="175" spans="1:22" ht="16.5" customHeight="1">
      <c r="A175" s="1">
        <v>174</v>
      </c>
      <c r="B175" s="161"/>
      <c r="C175" s="99" t="s">
        <v>93</v>
      </c>
      <c r="D175" s="157">
        <v>0.39583333333333331</v>
      </c>
      <c r="E175" s="138" t="s">
        <v>195</v>
      </c>
      <c r="F175" s="107">
        <v>11</v>
      </c>
      <c r="G175" s="103">
        <v>2.9</v>
      </c>
      <c r="H175" s="102">
        <v>70</v>
      </c>
      <c r="I175" s="163"/>
      <c r="J175" s="1">
        <f t="shared" si="12"/>
        <v>1</v>
      </c>
      <c r="K175" s="8">
        <f t="shared" si="13"/>
        <v>2.9</v>
      </c>
      <c r="L175" s="8">
        <f t="shared" si="14"/>
        <v>203</v>
      </c>
      <c r="M175" s="7"/>
      <c r="N175" s="6">
        <f t="shared" si="15"/>
        <v>0</v>
      </c>
      <c r="U175" s="13">
        <f t="shared" si="16"/>
        <v>2.9</v>
      </c>
      <c r="V175" s="13">
        <f t="shared" si="17"/>
        <v>203</v>
      </c>
    </row>
    <row r="176" spans="1:22" ht="16.5" customHeight="1">
      <c r="A176" s="1">
        <v>175</v>
      </c>
      <c r="B176" s="161"/>
      <c r="C176" s="99" t="s">
        <v>95</v>
      </c>
      <c r="D176" s="100">
        <v>0.65972222222222221</v>
      </c>
      <c r="E176" s="138"/>
      <c r="F176" s="107">
        <v>11</v>
      </c>
      <c r="G176" s="103">
        <v>2.9</v>
      </c>
      <c r="H176" s="102">
        <v>70</v>
      </c>
      <c r="I176" s="163"/>
      <c r="J176" s="1">
        <f t="shared" si="12"/>
        <v>1</v>
      </c>
      <c r="K176" s="8">
        <f t="shared" si="13"/>
        <v>2.9</v>
      </c>
      <c r="L176" s="8">
        <f t="shared" si="14"/>
        <v>203</v>
      </c>
      <c r="M176" s="7"/>
      <c r="N176" s="6">
        <f t="shared" si="15"/>
        <v>0</v>
      </c>
      <c r="U176" s="13">
        <f t="shared" si="16"/>
        <v>2.9</v>
      </c>
      <c r="V176" s="13">
        <f t="shared" si="17"/>
        <v>203</v>
      </c>
    </row>
    <row r="177" spans="1:22" ht="16.5" customHeight="1">
      <c r="A177" s="1">
        <v>176</v>
      </c>
      <c r="B177" s="161"/>
      <c r="C177" s="99" t="s">
        <v>93</v>
      </c>
      <c r="D177" s="157">
        <v>0.39583333333333331</v>
      </c>
      <c r="E177" s="138" t="s">
        <v>196</v>
      </c>
      <c r="F177" s="107">
        <v>7</v>
      </c>
      <c r="G177" s="103">
        <v>6.8</v>
      </c>
      <c r="H177" s="102">
        <v>70</v>
      </c>
      <c r="I177" s="163"/>
      <c r="J177" s="1">
        <f t="shared" si="12"/>
        <v>1</v>
      </c>
      <c r="K177" s="8">
        <f t="shared" si="13"/>
        <v>6.8</v>
      </c>
      <c r="L177" s="8">
        <f t="shared" si="14"/>
        <v>476</v>
      </c>
      <c r="M177" s="7"/>
      <c r="N177" s="6">
        <f t="shared" si="15"/>
        <v>0</v>
      </c>
      <c r="U177" s="13">
        <f t="shared" si="16"/>
        <v>6.8</v>
      </c>
      <c r="V177" s="13">
        <f t="shared" si="17"/>
        <v>476</v>
      </c>
    </row>
    <row r="178" spans="1:22" ht="16.5" customHeight="1">
      <c r="A178" s="1">
        <v>177</v>
      </c>
      <c r="B178" s="161"/>
      <c r="C178" s="99" t="s">
        <v>95</v>
      </c>
      <c r="D178" s="157">
        <v>0.54166666666666663</v>
      </c>
      <c r="E178" s="138"/>
      <c r="F178" s="107">
        <v>4</v>
      </c>
      <c r="G178" s="103">
        <v>6.8</v>
      </c>
      <c r="H178" s="102">
        <v>70</v>
      </c>
      <c r="I178" s="163"/>
      <c r="J178" s="1">
        <f t="shared" si="12"/>
        <v>1</v>
      </c>
      <c r="K178" s="8">
        <f t="shared" si="13"/>
        <v>6.8</v>
      </c>
      <c r="L178" s="8">
        <f t="shared" si="14"/>
        <v>476</v>
      </c>
      <c r="M178" s="7"/>
      <c r="N178" s="6">
        <f t="shared" si="15"/>
        <v>0</v>
      </c>
      <c r="U178" s="13">
        <f t="shared" si="16"/>
        <v>6.8</v>
      </c>
      <c r="V178" s="13">
        <f t="shared" si="17"/>
        <v>476</v>
      </c>
    </row>
    <row r="179" spans="1:22" ht="16.5" customHeight="1">
      <c r="A179" s="1">
        <v>178</v>
      </c>
      <c r="B179" s="161"/>
      <c r="C179" s="99" t="s">
        <v>95</v>
      </c>
      <c r="D179" s="100">
        <v>0.65972222222222221</v>
      </c>
      <c r="E179" s="138"/>
      <c r="F179" s="107">
        <v>3</v>
      </c>
      <c r="G179" s="103">
        <v>6.8</v>
      </c>
      <c r="H179" s="102">
        <v>70</v>
      </c>
      <c r="I179" s="163"/>
      <c r="J179" s="1">
        <f t="shared" si="12"/>
        <v>1</v>
      </c>
      <c r="K179" s="8">
        <f t="shared" si="13"/>
        <v>6.8</v>
      </c>
      <c r="L179" s="8">
        <f t="shared" si="14"/>
        <v>476</v>
      </c>
      <c r="M179" s="7"/>
      <c r="N179" s="6">
        <f t="shared" si="15"/>
        <v>0</v>
      </c>
      <c r="U179" s="13">
        <f t="shared" si="16"/>
        <v>6.8</v>
      </c>
      <c r="V179" s="13">
        <f t="shared" si="17"/>
        <v>476</v>
      </c>
    </row>
    <row r="180" spans="1:22" ht="16.5" customHeight="1">
      <c r="A180" s="1">
        <v>179</v>
      </c>
      <c r="B180" s="161"/>
      <c r="C180" s="99" t="s">
        <v>93</v>
      </c>
      <c r="D180" s="157">
        <v>0.39583333333333331</v>
      </c>
      <c r="E180" s="138" t="s">
        <v>197</v>
      </c>
      <c r="F180" s="107">
        <v>6</v>
      </c>
      <c r="G180" s="103">
        <v>7.1</v>
      </c>
      <c r="H180" s="102">
        <v>70</v>
      </c>
      <c r="I180" s="163"/>
      <c r="J180" s="1">
        <f t="shared" si="12"/>
        <v>1</v>
      </c>
      <c r="K180" s="8">
        <f t="shared" si="13"/>
        <v>7.1</v>
      </c>
      <c r="L180" s="8">
        <f t="shared" si="14"/>
        <v>497</v>
      </c>
      <c r="M180" s="7"/>
      <c r="N180" s="6">
        <f t="shared" si="15"/>
        <v>0</v>
      </c>
      <c r="U180" s="13">
        <f t="shared" si="16"/>
        <v>7.1</v>
      </c>
      <c r="V180" s="13">
        <f t="shared" si="17"/>
        <v>497</v>
      </c>
    </row>
    <row r="181" spans="1:22" ht="16.5" customHeight="1">
      <c r="A181" s="1">
        <v>180</v>
      </c>
      <c r="B181" s="161"/>
      <c r="C181" s="99" t="s">
        <v>95</v>
      </c>
      <c r="D181" s="157">
        <v>0.54166666666666663</v>
      </c>
      <c r="E181" s="138"/>
      <c r="F181" s="107">
        <v>3</v>
      </c>
      <c r="G181" s="103">
        <v>7.1</v>
      </c>
      <c r="H181" s="102">
        <v>70</v>
      </c>
      <c r="I181" s="163"/>
      <c r="J181" s="1">
        <f t="shared" si="12"/>
        <v>1</v>
      </c>
      <c r="K181" s="8">
        <f t="shared" si="13"/>
        <v>7.1</v>
      </c>
      <c r="L181" s="8">
        <f t="shared" si="14"/>
        <v>497</v>
      </c>
      <c r="M181" s="7"/>
      <c r="N181" s="6">
        <f t="shared" si="15"/>
        <v>0</v>
      </c>
      <c r="U181" s="13">
        <f t="shared" si="16"/>
        <v>7.1</v>
      </c>
      <c r="V181" s="13">
        <f t="shared" si="17"/>
        <v>497</v>
      </c>
    </row>
    <row r="182" spans="1:22" ht="16.5" customHeight="1">
      <c r="A182" s="1">
        <v>181</v>
      </c>
      <c r="B182" s="161"/>
      <c r="C182" s="99" t="s">
        <v>95</v>
      </c>
      <c r="D182" s="100">
        <v>0.65972222222222221</v>
      </c>
      <c r="E182" s="138"/>
      <c r="F182" s="107">
        <v>3</v>
      </c>
      <c r="G182" s="103">
        <v>7.1</v>
      </c>
      <c r="H182" s="102">
        <v>70</v>
      </c>
      <c r="I182" s="163"/>
      <c r="J182" s="1">
        <f t="shared" si="12"/>
        <v>1</v>
      </c>
      <c r="K182" s="8">
        <f t="shared" si="13"/>
        <v>7.1</v>
      </c>
      <c r="L182" s="8">
        <f t="shared" si="14"/>
        <v>497</v>
      </c>
      <c r="M182" s="7"/>
      <c r="N182" s="6">
        <f t="shared" si="15"/>
        <v>0</v>
      </c>
      <c r="U182" s="13">
        <f t="shared" si="16"/>
        <v>7.1</v>
      </c>
      <c r="V182" s="13">
        <f t="shared" si="17"/>
        <v>497</v>
      </c>
    </row>
    <row r="183" spans="1:22" ht="16.5" customHeight="1">
      <c r="A183" s="1">
        <v>182</v>
      </c>
      <c r="B183" s="161"/>
      <c r="C183" s="99" t="s">
        <v>93</v>
      </c>
      <c r="D183" s="157">
        <v>0.39583333333333331</v>
      </c>
      <c r="E183" s="138" t="s">
        <v>198</v>
      </c>
      <c r="F183" s="107">
        <v>11</v>
      </c>
      <c r="G183" s="103">
        <v>2.2999999999999998</v>
      </c>
      <c r="H183" s="102">
        <v>70</v>
      </c>
      <c r="I183" s="163"/>
      <c r="J183" s="1">
        <f t="shared" si="12"/>
        <v>1</v>
      </c>
      <c r="K183" s="8">
        <f t="shared" si="13"/>
        <v>2.2999999999999998</v>
      </c>
      <c r="L183" s="8">
        <f t="shared" si="14"/>
        <v>161</v>
      </c>
      <c r="M183" s="7"/>
      <c r="N183" s="6">
        <f t="shared" si="15"/>
        <v>0</v>
      </c>
      <c r="U183" s="13">
        <f t="shared" si="16"/>
        <v>2.2999999999999998</v>
      </c>
      <c r="V183" s="13">
        <f t="shared" si="17"/>
        <v>161</v>
      </c>
    </row>
    <row r="184" spans="1:22" ht="16.5" customHeight="1">
      <c r="A184" s="1">
        <v>183</v>
      </c>
      <c r="B184" s="161"/>
      <c r="C184" s="99" t="s">
        <v>95</v>
      </c>
      <c r="D184" s="157">
        <v>0.54166666666666663</v>
      </c>
      <c r="E184" s="138"/>
      <c r="F184" s="107">
        <v>5</v>
      </c>
      <c r="G184" s="103">
        <v>2.2999999999999998</v>
      </c>
      <c r="H184" s="102">
        <v>70</v>
      </c>
      <c r="I184" s="163"/>
      <c r="J184" s="1">
        <f t="shared" si="12"/>
        <v>1</v>
      </c>
      <c r="K184" s="8">
        <f t="shared" si="13"/>
        <v>2.2999999999999998</v>
      </c>
      <c r="L184" s="8">
        <f t="shared" si="14"/>
        <v>161</v>
      </c>
      <c r="M184" s="7"/>
      <c r="N184" s="6">
        <f t="shared" si="15"/>
        <v>0</v>
      </c>
      <c r="U184" s="13">
        <f t="shared" si="16"/>
        <v>2.2999999999999998</v>
      </c>
      <c r="V184" s="13">
        <f t="shared" si="17"/>
        <v>161</v>
      </c>
    </row>
    <row r="185" spans="1:22" ht="16.5" customHeight="1">
      <c r="A185" s="1">
        <v>184</v>
      </c>
      <c r="B185" s="162"/>
      <c r="C185" s="99" t="s">
        <v>95</v>
      </c>
      <c r="D185" s="100">
        <v>0.65972222222222221</v>
      </c>
      <c r="E185" s="138"/>
      <c r="F185" s="107">
        <v>6</v>
      </c>
      <c r="G185" s="103">
        <v>2.2999999999999998</v>
      </c>
      <c r="H185" s="102">
        <v>70</v>
      </c>
      <c r="I185" s="163"/>
      <c r="J185" s="1">
        <f t="shared" si="12"/>
        <v>1</v>
      </c>
      <c r="K185" s="8">
        <f t="shared" si="13"/>
        <v>2.2999999999999998</v>
      </c>
      <c r="L185" s="8">
        <f t="shared" si="14"/>
        <v>161</v>
      </c>
      <c r="M185" s="7"/>
      <c r="N185" s="6">
        <f t="shared" si="15"/>
        <v>0</v>
      </c>
      <c r="U185" s="13">
        <f t="shared" si="16"/>
        <v>2.2999999999999998</v>
      </c>
      <c r="V185" s="13">
        <f t="shared" si="17"/>
        <v>161</v>
      </c>
    </row>
    <row r="186" spans="1:22" ht="16.5" customHeight="1">
      <c r="A186" s="1">
        <v>185</v>
      </c>
      <c r="B186" s="160" t="s">
        <v>199</v>
      </c>
      <c r="C186" s="99" t="s">
        <v>93</v>
      </c>
      <c r="D186" s="100">
        <v>0.39583333333333331</v>
      </c>
      <c r="E186" s="138" t="s">
        <v>200</v>
      </c>
      <c r="F186" s="107">
        <v>7</v>
      </c>
      <c r="G186" s="103">
        <v>4</v>
      </c>
      <c r="H186" s="102">
        <v>70</v>
      </c>
      <c r="I186" s="163"/>
      <c r="J186" s="1">
        <f t="shared" si="12"/>
        <v>1</v>
      </c>
      <c r="K186" s="8">
        <f t="shared" si="13"/>
        <v>4</v>
      </c>
      <c r="L186" s="8">
        <f t="shared" si="14"/>
        <v>280</v>
      </c>
      <c r="M186" s="7"/>
      <c r="N186" s="6">
        <f t="shared" si="15"/>
        <v>0</v>
      </c>
      <c r="U186" s="13">
        <f t="shared" si="16"/>
        <v>4</v>
      </c>
      <c r="V186" s="13">
        <f t="shared" si="17"/>
        <v>280</v>
      </c>
    </row>
    <row r="187" spans="1:22" ht="16.5" customHeight="1">
      <c r="A187" s="1">
        <v>186</v>
      </c>
      <c r="B187" s="161"/>
      <c r="C187" s="99" t="s">
        <v>95</v>
      </c>
      <c r="D187" s="100">
        <v>0.64583333333333337</v>
      </c>
      <c r="E187" s="138"/>
      <c r="F187" s="107">
        <v>7</v>
      </c>
      <c r="G187" s="103">
        <v>4</v>
      </c>
      <c r="H187" s="102">
        <v>70</v>
      </c>
      <c r="I187" s="163"/>
      <c r="J187" s="1">
        <f t="shared" si="12"/>
        <v>1</v>
      </c>
      <c r="K187" s="8">
        <f t="shared" si="13"/>
        <v>4</v>
      </c>
      <c r="L187" s="8">
        <f t="shared" si="14"/>
        <v>280</v>
      </c>
      <c r="M187" s="7"/>
      <c r="N187" s="6">
        <f t="shared" si="15"/>
        <v>0</v>
      </c>
      <c r="U187" s="13">
        <f t="shared" si="16"/>
        <v>4</v>
      </c>
      <c r="V187" s="13">
        <f t="shared" si="17"/>
        <v>280</v>
      </c>
    </row>
    <row r="188" spans="1:22" ht="16.5" customHeight="1">
      <c r="A188" s="1">
        <v>187</v>
      </c>
      <c r="B188" s="161"/>
      <c r="C188" s="99" t="s">
        <v>93</v>
      </c>
      <c r="D188" s="100">
        <v>0.39583333333333331</v>
      </c>
      <c r="E188" s="138" t="s">
        <v>201</v>
      </c>
      <c r="F188" s="107">
        <v>30</v>
      </c>
      <c r="G188" s="103">
        <v>3</v>
      </c>
      <c r="H188" s="102">
        <v>70</v>
      </c>
      <c r="I188" s="163"/>
      <c r="J188" s="1">
        <f t="shared" si="12"/>
        <v>2</v>
      </c>
      <c r="K188" s="8">
        <f t="shared" si="13"/>
        <v>6</v>
      </c>
      <c r="L188" s="8">
        <f t="shared" si="14"/>
        <v>420</v>
      </c>
      <c r="M188" s="7"/>
      <c r="N188" s="6">
        <f t="shared" si="15"/>
        <v>0</v>
      </c>
      <c r="U188" s="13">
        <f t="shared" si="16"/>
        <v>6</v>
      </c>
      <c r="V188" s="13">
        <f t="shared" si="17"/>
        <v>420</v>
      </c>
    </row>
    <row r="189" spans="1:22" ht="16.5" customHeight="1">
      <c r="A189" s="1">
        <v>188</v>
      </c>
      <c r="B189" s="161"/>
      <c r="C189" s="99" t="s">
        <v>95</v>
      </c>
      <c r="D189" s="100">
        <v>0.54166666666666663</v>
      </c>
      <c r="E189" s="138"/>
      <c r="F189" s="107">
        <v>10</v>
      </c>
      <c r="G189" s="103">
        <v>3</v>
      </c>
      <c r="H189" s="102">
        <v>70</v>
      </c>
      <c r="I189" s="163"/>
      <c r="J189" s="1">
        <f t="shared" si="12"/>
        <v>1</v>
      </c>
      <c r="K189" s="8">
        <f t="shared" si="13"/>
        <v>3</v>
      </c>
      <c r="L189" s="8">
        <f t="shared" si="14"/>
        <v>210</v>
      </c>
      <c r="M189" s="7"/>
      <c r="N189" s="6">
        <f t="shared" si="15"/>
        <v>0</v>
      </c>
      <c r="U189" s="13">
        <f t="shared" si="16"/>
        <v>3</v>
      </c>
      <c r="V189" s="13">
        <f t="shared" si="17"/>
        <v>210</v>
      </c>
    </row>
    <row r="190" spans="1:22" ht="16.5" customHeight="1">
      <c r="A190" s="1">
        <v>189</v>
      </c>
      <c r="B190" s="161"/>
      <c r="C190" s="99" t="s">
        <v>95</v>
      </c>
      <c r="D190" s="100">
        <v>0.64583333333333337</v>
      </c>
      <c r="E190" s="138"/>
      <c r="F190" s="107">
        <v>20</v>
      </c>
      <c r="G190" s="103">
        <v>3</v>
      </c>
      <c r="H190" s="102">
        <v>70</v>
      </c>
      <c r="I190" s="163"/>
      <c r="J190" s="1">
        <f t="shared" ref="J190:J253" si="18">ROUNDUP(F190/20,0)</f>
        <v>1</v>
      </c>
      <c r="K190" s="8">
        <f t="shared" ref="K190:K253" si="19">$P$3*J190*G190</f>
        <v>3</v>
      </c>
      <c r="L190" s="8">
        <f t="shared" ref="L190:L253" si="20">$P$3*J190*G190*H190</f>
        <v>210</v>
      </c>
      <c r="M190" s="7"/>
      <c r="N190" s="6">
        <f t="shared" ref="N190:N253" si="21">IFERROR(K190/M190,0)</f>
        <v>0</v>
      </c>
      <c r="U190" s="13">
        <f t="shared" si="16"/>
        <v>3</v>
      </c>
      <c r="V190" s="13">
        <f t="shared" si="17"/>
        <v>210</v>
      </c>
    </row>
    <row r="191" spans="1:22" ht="16.5" customHeight="1">
      <c r="A191" s="1">
        <v>190</v>
      </c>
      <c r="B191" s="161"/>
      <c r="C191" s="99" t="s">
        <v>93</v>
      </c>
      <c r="D191" s="100">
        <v>0.39583333333333331</v>
      </c>
      <c r="E191" s="138" t="s">
        <v>202</v>
      </c>
      <c r="F191" s="107">
        <v>13</v>
      </c>
      <c r="G191" s="103">
        <v>4</v>
      </c>
      <c r="H191" s="102">
        <v>70</v>
      </c>
      <c r="I191" s="163"/>
      <c r="J191" s="1">
        <f t="shared" si="18"/>
        <v>1</v>
      </c>
      <c r="K191" s="8">
        <f t="shared" si="19"/>
        <v>4</v>
      </c>
      <c r="L191" s="8">
        <f t="shared" si="20"/>
        <v>280</v>
      </c>
      <c r="M191" s="7"/>
      <c r="N191" s="6">
        <f t="shared" si="21"/>
        <v>0</v>
      </c>
      <c r="U191" s="13">
        <f t="shared" si="16"/>
        <v>4</v>
      </c>
      <c r="V191" s="13">
        <f t="shared" si="17"/>
        <v>280</v>
      </c>
    </row>
    <row r="192" spans="1:22" ht="16.5" customHeight="1">
      <c r="A192" s="1">
        <v>191</v>
      </c>
      <c r="B192" s="161"/>
      <c r="C192" s="99" t="s">
        <v>95</v>
      </c>
      <c r="D192" s="100">
        <v>0.54166666666666663</v>
      </c>
      <c r="E192" s="138"/>
      <c r="F192" s="107">
        <v>7</v>
      </c>
      <c r="G192" s="103">
        <v>4</v>
      </c>
      <c r="H192" s="102">
        <v>70</v>
      </c>
      <c r="I192" s="163"/>
      <c r="J192" s="1">
        <f t="shared" si="18"/>
        <v>1</v>
      </c>
      <c r="K192" s="8">
        <f t="shared" si="19"/>
        <v>4</v>
      </c>
      <c r="L192" s="8">
        <f t="shared" si="20"/>
        <v>280</v>
      </c>
      <c r="M192" s="7"/>
      <c r="N192" s="6">
        <f t="shared" si="21"/>
        <v>0</v>
      </c>
      <c r="U192" s="13">
        <f t="shared" si="16"/>
        <v>4</v>
      </c>
      <c r="V192" s="13">
        <f t="shared" si="17"/>
        <v>280</v>
      </c>
    </row>
    <row r="193" spans="1:22" ht="16.5" customHeight="1">
      <c r="A193" s="1">
        <v>192</v>
      </c>
      <c r="B193" s="162"/>
      <c r="C193" s="99" t="s">
        <v>95</v>
      </c>
      <c r="D193" s="100">
        <v>0.64583333333333337</v>
      </c>
      <c r="E193" s="138"/>
      <c r="F193" s="107">
        <v>6</v>
      </c>
      <c r="G193" s="103">
        <v>4</v>
      </c>
      <c r="H193" s="102">
        <v>70</v>
      </c>
      <c r="I193" s="163"/>
      <c r="J193" s="1">
        <f t="shared" si="18"/>
        <v>1</v>
      </c>
      <c r="K193" s="8">
        <f t="shared" si="19"/>
        <v>4</v>
      </c>
      <c r="L193" s="8">
        <f t="shared" si="20"/>
        <v>280</v>
      </c>
      <c r="M193" s="7"/>
      <c r="N193" s="6">
        <f t="shared" si="21"/>
        <v>0</v>
      </c>
      <c r="U193" s="13">
        <f t="shared" si="16"/>
        <v>4</v>
      </c>
      <c r="V193" s="13">
        <f t="shared" si="17"/>
        <v>280</v>
      </c>
    </row>
    <row r="194" spans="1:22" ht="16.5" customHeight="1">
      <c r="A194" s="1">
        <v>193</v>
      </c>
      <c r="B194" s="160" t="s">
        <v>203</v>
      </c>
      <c r="C194" s="99" t="s">
        <v>93</v>
      </c>
      <c r="D194" s="100">
        <v>0.39583333333333331</v>
      </c>
      <c r="E194" s="138" t="s">
        <v>204</v>
      </c>
      <c r="F194" s="107">
        <v>1</v>
      </c>
      <c r="G194" s="103">
        <v>1.6</v>
      </c>
      <c r="H194" s="102">
        <v>70</v>
      </c>
      <c r="I194" s="174" t="s">
        <v>194</v>
      </c>
      <c r="J194" s="1">
        <f t="shared" si="18"/>
        <v>1</v>
      </c>
      <c r="K194" s="8">
        <f t="shared" si="19"/>
        <v>1.6</v>
      </c>
      <c r="L194" s="8">
        <f t="shared" si="20"/>
        <v>112</v>
      </c>
      <c r="M194" s="7"/>
      <c r="N194" s="6">
        <f t="shared" si="21"/>
        <v>0</v>
      </c>
      <c r="U194" s="13">
        <f t="shared" si="16"/>
        <v>1.6</v>
      </c>
      <c r="V194" s="13">
        <f t="shared" si="17"/>
        <v>112</v>
      </c>
    </row>
    <row r="195" spans="1:22" ht="16.5" customHeight="1">
      <c r="A195" s="1">
        <v>194</v>
      </c>
      <c r="B195" s="161"/>
      <c r="C195" s="99" t="s">
        <v>95</v>
      </c>
      <c r="D195" s="100">
        <v>0.625</v>
      </c>
      <c r="E195" s="138"/>
      <c r="F195" s="107">
        <v>1</v>
      </c>
      <c r="G195" s="103">
        <v>1.6</v>
      </c>
      <c r="H195" s="102">
        <v>70</v>
      </c>
      <c r="I195" s="169"/>
      <c r="J195" s="1">
        <f t="shared" si="18"/>
        <v>1</v>
      </c>
      <c r="K195" s="8">
        <f t="shared" si="19"/>
        <v>1.6</v>
      </c>
      <c r="L195" s="8">
        <f t="shared" si="20"/>
        <v>112</v>
      </c>
      <c r="M195" s="7"/>
      <c r="N195" s="6">
        <f t="shared" si="21"/>
        <v>0</v>
      </c>
      <c r="U195" s="13">
        <f t="shared" ref="U195:U258" si="22">IFERROR(G195*J195,0)</f>
        <v>1.6</v>
      </c>
      <c r="V195" s="13">
        <f t="shared" ref="V195:V258" si="23">IFERROR(U195*H195,0)</f>
        <v>112</v>
      </c>
    </row>
    <row r="196" spans="1:22" ht="16.5" customHeight="1">
      <c r="A196" s="1">
        <v>195</v>
      </c>
      <c r="B196" s="161"/>
      <c r="C196" s="99" t="s">
        <v>93</v>
      </c>
      <c r="D196" s="100">
        <v>0.39583333333333331</v>
      </c>
      <c r="E196" s="138" t="s">
        <v>205</v>
      </c>
      <c r="F196" s="107">
        <v>1</v>
      </c>
      <c r="G196" s="103">
        <v>1.5</v>
      </c>
      <c r="H196" s="102">
        <v>70</v>
      </c>
      <c r="I196" s="174" t="s">
        <v>194</v>
      </c>
      <c r="J196" s="1">
        <f t="shared" si="18"/>
        <v>1</v>
      </c>
      <c r="K196" s="8">
        <f t="shared" si="19"/>
        <v>1.5</v>
      </c>
      <c r="L196" s="8">
        <f t="shared" si="20"/>
        <v>105</v>
      </c>
      <c r="M196" s="7"/>
      <c r="N196" s="6">
        <f t="shared" si="21"/>
        <v>0</v>
      </c>
      <c r="U196" s="13">
        <f t="shared" si="22"/>
        <v>1.5</v>
      </c>
      <c r="V196" s="13">
        <f t="shared" si="23"/>
        <v>105</v>
      </c>
    </row>
    <row r="197" spans="1:22" ht="16.5" customHeight="1">
      <c r="A197" s="1">
        <v>196</v>
      </c>
      <c r="B197" s="161"/>
      <c r="C197" s="99" t="s">
        <v>95</v>
      </c>
      <c r="D197" s="100">
        <v>0.625</v>
      </c>
      <c r="E197" s="138"/>
      <c r="F197" s="107">
        <v>1</v>
      </c>
      <c r="G197" s="103">
        <v>1.5</v>
      </c>
      <c r="H197" s="102">
        <v>70</v>
      </c>
      <c r="I197" s="169"/>
      <c r="J197" s="1">
        <f t="shared" si="18"/>
        <v>1</v>
      </c>
      <c r="K197" s="8">
        <f t="shared" si="19"/>
        <v>1.5</v>
      </c>
      <c r="L197" s="8">
        <f t="shared" si="20"/>
        <v>105</v>
      </c>
      <c r="M197" s="7"/>
      <c r="N197" s="6">
        <f t="shared" si="21"/>
        <v>0</v>
      </c>
      <c r="U197" s="13">
        <f t="shared" si="22"/>
        <v>1.5</v>
      </c>
      <c r="V197" s="13">
        <f t="shared" si="23"/>
        <v>105</v>
      </c>
    </row>
    <row r="198" spans="1:22" ht="16.5" customHeight="1">
      <c r="A198" s="1">
        <v>197</v>
      </c>
      <c r="B198" s="161"/>
      <c r="C198" s="99" t="s">
        <v>93</v>
      </c>
      <c r="D198" s="100">
        <v>0.39583333333333331</v>
      </c>
      <c r="E198" s="138" t="s">
        <v>206</v>
      </c>
      <c r="F198" s="107">
        <v>13</v>
      </c>
      <c r="G198" s="103">
        <v>1.8</v>
      </c>
      <c r="H198" s="102">
        <v>70</v>
      </c>
      <c r="I198" s="167" t="s">
        <v>207</v>
      </c>
      <c r="J198" s="1">
        <f t="shared" si="18"/>
        <v>1</v>
      </c>
      <c r="K198" s="8">
        <f t="shared" si="19"/>
        <v>1.8</v>
      </c>
      <c r="L198" s="8">
        <f t="shared" si="20"/>
        <v>126</v>
      </c>
      <c r="M198" s="7"/>
      <c r="N198" s="6">
        <f t="shared" si="21"/>
        <v>0</v>
      </c>
      <c r="U198" s="13">
        <f t="shared" si="22"/>
        <v>1.8</v>
      </c>
      <c r="V198" s="13">
        <f t="shared" si="23"/>
        <v>126</v>
      </c>
    </row>
    <row r="199" spans="1:22" ht="16.5" customHeight="1">
      <c r="A199" s="1">
        <v>198</v>
      </c>
      <c r="B199" s="161"/>
      <c r="C199" s="99" t="s">
        <v>95</v>
      </c>
      <c r="D199" s="100">
        <v>0.54166666666666663</v>
      </c>
      <c r="E199" s="138"/>
      <c r="F199" s="107">
        <v>7</v>
      </c>
      <c r="G199" s="103">
        <v>1.8</v>
      </c>
      <c r="H199" s="102">
        <v>70</v>
      </c>
      <c r="I199" s="168"/>
      <c r="J199" s="1">
        <f t="shared" si="18"/>
        <v>1</v>
      </c>
      <c r="K199" s="8">
        <f t="shared" si="19"/>
        <v>1.8</v>
      </c>
      <c r="L199" s="8">
        <f t="shared" si="20"/>
        <v>126</v>
      </c>
      <c r="M199" s="7"/>
      <c r="N199" s="6">
        <f t="shared" si="21"/>
        <v>0</v>
      </c>
      <c r="U199" s="13">
        <f t="shared" si="22"/>
        <v>1.8</v>
      </c>
      <c r="V199" s="13">
        <f t="shared" si="23"/>
        <v>126</v>
      </c>
    </row>
    <row r="200" spans="1:22" ht="16.5" customHeight="1">
      <c r="A200" s="1">
        <v>199</v>
      </c>
      <c r="B200" s="162"/>
      <c r="C200" s="99" t="s">
        <v>95</v>
      </c>
      <c r="D200" s="100">
        <v>0.625</v>
      </c>
      <c r="E200" s="138"/>
      <c r="F200" s="107">
        <v>6</v>
      </c>
      <c r="G200" s="103">
        <v>1.8</v>
      </c>
      <c r="H200" s="102">
        <v>70</v>
      </c>
      <c r="I200" s="169"/>
      <c r="J200" s="1">
        <f t="shared" si="18"/>
        <v>1</v>
      </c>
      <c r="K200" s="8">
        <f t="shared" si="19"/>
        <v>1.8</v>
      </c>
      <c r="L200" s="8">
        <f t="shared" si="20"/>
        <v>126</v>
      </c>
      <c r="M200" s="7"/>
      <c r="N200" s="6">
        <f t="shared" si="21"/>
        <v>0</v>
      </c>
      <c r="U200" s="13">
        <f t="shared" si="22"/>
        <v>1.8</v>
      </c>
      <c r="V200" s="13">
        <f t="shared" si="23"/>
        <v>126</v>
      </c>
    </row>
    <row r="201" spans="1:22" ht="16.5" customHeight="1">
      <c r="A201" s="1">
        <v>200</v>
      </c>
      <c r="B201" s="139" t="s">
        <v>208</v>
      </c>
      <c r="C201" s="99" t="s">
        <v>93</v>
      </c>
      <c r="D201" s="100">
        <v>0.39583333333333331</v>
      </c>
      <c r="E201" s="138" t="s">
        <v>209</v>
      </c>
      <c r="F201" s="107">
        <v>7</v>
      </c>
      <c r="G201" s="103">
        <v>2</v>
      </c>
      <c r="H201" s="102">
        <v>70</v>
      </c>
      <c r="I201" s="167" t="s">
        <v>207</v>
      </c>
      <c r="J201" s="1">
        <f t="shared" si="18"/>
        <v>1</v>
      </c>
      <c r="K201" s="8">
        <f t="shared" si="19"/>
        <v>2</v>
      </c>
      <c r="L201" s="8">
        <f t="shared" si="20"/>
        <v>140</v>
      </c>
      <c r="M201" s="7"/>
      <c r="N201" s="6">
        <f t="shared" si="21"/>
        <v>0</v>
      </c>
      <c r="U201" s="13">
        <f t="shared" si="22"/>
        <v>2</v>
      </c>
      <c r="V201" s="13">
        <f t="shared" si="23"/>
        <v>140</v>
      </c>
    </row>
    <row r="202" spans="1:22" ht="16.5" customHeight="1">
      <c r="A202" s="1">
        <v>201</v>
      </c>
      <c r="B202" s="139"/>
      <c r="C202" s="99" t="s">
        <v>95</v>
      </c>
      <c r="D202" s="100">
        <v>0.54166666666666663</v>
      </c>
      <c r="E202" s="138"/>
      <c r="F202" s="107">
        <v>1</v>
      </c>
      <c r="G202" s="103">
        <v>2</v>
      </c>
      <c r="H202" s="102">
        <v>70</v>
      </c>
      <c r="I202" s="168"/>
      <c r="J202" s="1">
        <f t="shared" si="18"/>
        <v>1</v>
      </c>
      <c r="K202" s="8">
        <f t="shared" si="19"/>
        <v>2</v>
      </c>
      <c r="L202" s="8">
        <f t="shared" si="20"/>
        <v>140</v>
      </c>
      <c r="M202" s="7"/>
      <c r="N202" s="6">
        <f t="shared" si="21"/>
        <v>0</v>
      </c>
      <c r="U202" s="13">
        <f t="shared" si="22"/>
        <v>2</v>
      </c>
      <c r="V202" s="13">
        <f t="shared" si="23"/>
        <v>140</v>
      </c>
    </row>
    <row r="203" spans="1:22" ht="16.5" customHeight="1">
      <c r="A203" s="1">
        <v>202</v>
      </c>
      <c r="B203" s="139"/>
      <c r="C203" s="99" t="s">
        <v>95</v>
      </c>
      <c r="D203" s="100">
        <v>0.64583333333333337</v>
      </c>
      <c r="E203" s="138"/>
      <c r="F203" s="107">
        <v>6</v>
      </c>
      <c r="G203" s="103">
        <v>2</v>
      </c>
      <c r="H203" s="102">
        <v>70</v>
      </c>
      <c r="I203" s="169"/>
      <c r="J203" s="1">
        <f t="shared" si="18"/>
        <v>1</v>
      </c>
      <c r="K203" s="8">
        <f t="shared" si="19"/>
        <v>2</v>
      </c>
      <c r="L203" s="8">
        <f t="shared" si="20"/>
        <v>140</v>
      </c>
      <c r="M203" s="7"/>
      <c r="N203" s="6">
        <f t="shared" si="21"/>
        <v>0</v>
      </c>
      <c r="U203" s="13">
        <f t="shared" si="22"/>
        <v>2</v>
      </c>
      <c r="V203" s="13">
        <f t="shared" si="23"/>
        <v>140</v>
      </c>
    </row>
    <row r="204" spans="1:22" ht="16.5" customHeight="1">
      <c r="A204" s="1">
        <v>203</v>
      </c>
      <c r="B204" s="160" t="s">
        <v>210</v>
      </c>
      <c r="C204" s="99" t="s">
        <v>93</v>
      </c>
      <c r="D204" s="100">
        <v>0.39583333333333331</v>
      </c>
      <c r="E204" s="138" t="s">
        <v>211</v>
      </c>
      <c r="F204" s="107">
        <v>20</v>
      </c>
      <c r="G204" s="103">
        <v>7.2</v>
      </c>
      <c r="H204" s="102">
        <v>70</v>
      </c>
      <c r="I204" s="163"/>
      <c r="J204" s="1">
        <f t="shared" si="18"/>
        <v>1</v>
      </c>
      <c r="K204" s="8">
        <f t="shared" si="19"/>
        <v>7.2</v>
      </c>
      <c r="L204" s="8">
        <f t="shared" si="20"/>
        <v>504</v>
      </c>
      <c r="M204" s="7"/>
      <c r="N204" s="6">
        <f t="shared" si="21"/>
        <v>0</v>
      </c>
      <c r="U204" s="13">
        <f t="shared" si="22"/>
        <v>7.2</v>
      </c>
      <c r="V204" s="13">
        <f t="shared" si="23"/>
        <v>504</v>
      </c>
    </row>
    <row r="205" spans="1:22" ht="16.5" customHeight="1">
      <c r="A205" s="1">
        <v>204</v>
      </c>
      <c r="B205" s="161"/>
      <c r="C205" s="99" t="s">
        <v>95</v>
      </c>
      <c r="D205" s="100">
        <v>0.64583333333333337</v>
      </c>
      <c r="E205" s="138"/>
      <c r="F205" s="107">
        <v>20</v>
      </c>
      <c r="G205" s="103">
        <v>7.2</v>
      </c>
      <c r="H205" s="102">
        <v>70</v>
      </c>
      <c r="I205" s="163"/>
      <c r="J205" s="1">
        <f t="shared" si="18"/>
        <v>1</v>
      </c>
      <c r="K205" s="8">
        <f t="shared" si="19"/>
        <v>7.2</v>
      </c>
      <c r="L205" s="8">
        <f t="shared" si="20"/>
        <v>504</v>
      </c>
      <c r="M205" s="7"/>
      <c r="N205" s="6">
        <f t="shared" si="21"/>
        <v>0</v>
      </c>
      <c r="U205" s="13">
        <f t="shared" si="22"/>
        <v>7.2</v>
      </c>
      <c r="V205" s="13">
        <f t="shared" si="23"/>
        <v>504</v>
      </c>
    </row>
    <row r="206" spans="1:22" ht="16.5" customHeight="1">
      <c r="A206" s="1">
        <v>205</v>
      </c>
      <c r="B206" s="161"/>
      <c r="C206" s="99" t="s">
        <v>93</v>
      </c>
      <c r="D206" s="100">
        <v>0.39583333333333331</v>
      </c>
      <c r="E206" s="138" t="s">
        <v>212</v>
      </c>
      <c r="F206" s="107">
        <v>15</v>
      </c>
      <c r="G206" s="103">
        <v>3</v>
      </c>
      <c r="H206" s="102">
        <v>70</v>
      </c>
      <c r="I206" s="163"/>
      <c r="J206" s="1">
        <f t="shared" si="18"/>
        <v>1</v>
      </c>
      <c r="K206" s="8">
        <f t="shared" si="19"/>
        <v>3</v>
      </c>
      <c r="L206" s="8">
        <f t="shared" si="20"/>
        <v>210</v>
      </c>
      <c r="M206" s="7"/>
      <c r="N206" s="6">
        <f t="shared" si="21"/>
        <v>0</v>
      </c>
      <c r="U206" s="13">
        <f t="shared" si="22"/>
        <v>3</v>
      </c>
      <c r="V206" s="13">
        <f t="shared" si="23"/>
        <v>210</v>
      </c>
    </row>
    <row r="207" spans="1:22" ht="16.5" customHeight="1">
      <c r="A207" s="1">
        <v>206</v>
      </c>
      <c r="B207" s="161"/>
      <c r="C207" s="99" t="s">
        <v>95</v>
      </c>
      <c r="D207" s="100">
        <v>0.54166666666666663</v>
      </c>
      <c r="E207" s="138"/>
      <c r="F207" s="107">
        <v>10</v>
      </c>
      <c r="G207" s="103">
        <v>3</v>
      </c>
      <c r="H207" s="102">
        <v>70</v>
      </c>
      <c r="I207" s="163"/>
      <c r="J207" s="1">
        <f t="shared" si="18"/>
        <v>1</v>
      </c>
      <c r="K207" s="8">
        <f t="shared" si="19"/>
        <v>3</v>
      </c>
      <c r="L207" s="8">
        <f t="shared" si="20"/>
        <v>210</v>
      </c>
      <c r="M207" s="7"/>
      <c r="N207" s="6">
        <f t="shared" si="21"/>
        <v>0</v>
      </c>
      <c r="U207" s="13">
        <f t="shared" si="22"/>
        <v>3</v>
      </c>
      <c r="V207" s="13">
        <f t="shared" si="23"/>
        <v>210</v>
      </c>
    </row>
    <row r="208" spans="1:22" ht="16.5" customHeight="1">
      <c r="A208" s="1">
        <v>207</v>
      </c>
      <c r="B208" s="161"/>
      <c r="C208" s="99" t="s">
        <v>95</v>
      </c>
      <c r="D208" s="100">
        <v>0.64583333333333337</v>
      </c>
      <c r="E208" s="138"/>
      <c r="F208" s="107">
        <v>5</v>
      </c>
      <c r="G208" s="103">
        <v>3</v>
      </c>
      <c r="H208" s="102">
        <v>70</v>
      </c>
      <c r="I208" s="163"/>
      <c r="J208" s="1">
        <f t="shared" si="18"/>
        <v>1</v>
      </c>
      <c r="K208" s="8">
        <f t="shared" si="19"/>
        <v>3</v>
      </c>
      <c r="L208" s="8">
        <f t="shared" si="20"/>
        <v>210</v>
      </c>
      <c r="M208" s="7"/>
      <c r="N208" s="6">
        <f t="shared" si="21"/>
        <v>0</v>
      </c>
      <c r="U208" s="13">
        <f t="shared" si="22"/>
        <v>3</v>
      </c>
      <c r="V208" s="13">
        <f t="shared" si="23"/>
        <v>210</v>
      </c>
    </row>
    <row r="209" spans="1:22" ht="16.5" customHeight="1">
      <c r="A209" s="1">
        <v>208</v>
      </c>
      <c r="B209" s="161"/>
      <c r="C209" s="99" t="s">
        <v>93</v>
      </c>
      <c r="D209" s="100">
        <v>0.39583333333333331</v>
      </c>
      <c r="E209" s="138" t="s">
        <v>213</v>
      </c>
      <c r="F209" s="107">
        <v>25</v>
      </c>
      <c r="G209" s="103">
        <v>1.6</v>
      </c>
      <c r="H209" s="102">
        <v>70</v>
      </c>
      <c r="I209" s="163"/>
      <c r="J209" s="1">
        <f t="shared" si="18"/>
        <v>2</v>
      </c>
      <c r="K209" s="8">
        <f t="shared" si="19"/>
        <v>3.2</v>
      </c>
      <c r="L209" s="8">
        <f t="shared" si="20"/>
        <v>224</v>
      </c>
      <c r="M209" s="7"/>
      <c r="N209" s="6">
        <f t="shared" si="21"/>
        <v>0</v>
      </c>
      <c r="U209" s="13">
        <f t="shared" si="22"/>
        <v>3.2</v>
      </c>
      <c r="V209" s="13">
        <f t="shared" si="23"/>
        <v>224</v>
      </c>
    </row>
    <row r="210" spans="1:22" ht="16.5" customHeight="1">
      <c r="A210" s="1">
        <v>209</v>
      </c>
      <c r="B210" s="161"/>
      <c r="C210" s="99" t="s">
        <v>95</v>
      </c>
      <c r="D210" s="100">
        <v>0.54166666666666663</v>
      </c>
      <c r="E210" s="138"/>
      <c r="F210" s="107">
        <v>10</v>
      </c>
      <c r="G210" s="103">
        <v>1.6</v>
      </c>
      <c r="H210" s="102">
        <v>70</v>
      </c>
      <c r="I210" s="163"/>
      <c r="J210" s="1">
        <f t="shared" si="18"/>
        <v>1</v>
      </c>
      <c r="K210" s="8">
        <f t="shared" si="19"/>
        <v>1.6</v>
      </c>
      <c r="L210" s="8">
        <f t="shared" si="20"/>
        <v>112</v>
      </c>
      <c r="M210" s="7"/>
      <c r="N210" s="6">
        <f t="shared" si="21"/>
        <v>0</v>
      </c>
      <c r="U210" s="13">
        <f t="shared" si="22"/>
        <v>1.6</v>
      </c>
      <c r="V210" s="13">
        <f t="shared" si="23"/>
        <v>112</v>
      </c>
    </row>
    <row r="211" spans="1:22" ht="16.5" customHeight="1">
      <c r="A211" s="1">
        <v>210</v>
      </c>
      <c r="B211" s="161"/>
      <c r="C211" s="99" t="s">
        <v>95</v>
      </c>
      <c r="D211" s="100">
        <v>0.64583333333333337</v>
      </c>
      <c r="E211" s="138"/>
      <c r="F211" s="107">
        <v>15</v>
      </c>
      <c r="G211" s="103">
        <v>1.6</v>
      </c>
      <c r="H211" s="102">
        <v>70</v>
      </c>
      <c r="I211" s="163"/>
      <c r="J211" s="1">
        <f t="shared" si="18"/>
        <v>1</v>
      </c>
      <c r="K211" s="8">
        <f t="shared" si="19"/>
        <v>1.6</v>
      </c>
      <c r="L211" s="8">
        <f t="shared" si="20"/>
        <v>112</v>
      </c>
      <c r="M211" s="7"/>
      <c r="N211" s="6">
        <f t="shared" si="21"/>
        <v>0</v>
      </c>
      <c r="U211" s="13">
        <f t="shared" si="22"/>
        <v>1.6</v>
      </c>
      <c r="V211" s="13">
        <f t="shared" si="23"/>
        <v>112</v>
      </c>
    </row>
    <row r="212" spans="1:22" ht="16.5" customHeight="1">
      <c r="A212" s="1">
        <v>211</v>
      </c>
      <c r="B212" s="161"/>
      <c r="C212" s="99" t="s">
        <v>93</v>
      </c>
      <c r="D212" s="100">
        <v>0.39583333333333331</v>
      </c>
      <c r="E212" s="138" t="s">
        <v>214</v>
      </c>
      <c r="F212" s="173">
        <v>25</v>
      </c>
      <c r="G212" s="165">
        <v>1.8</v>
      </c>
      <c r="H212" s="102">
        <v>70</v>
      </c>
      <c r="I212" s="163"/>
      <c r="J212" s="1">
        <f t="shared" si="18"/>
        <v>2</v>
      </c>
      <c r="K212" s="8">
        <f t="shared" si="19"/>
        <v>3.6</v>
      </c>
      <c r="L212" s="8">
        <f t="shared" si="20"/>
        <v>252</v>
      </c>
      <c r="M212" s="7"/>
      <c r="N212" s="6">
        <f t="shared" si="21"/>
        <v>0</v>
      </c>
      <c r="U212" s="13">
        <f t="shared" si="22"/>
        <v>3.6</v>
      </c>
      <c r="V212" s="13">
        <f t="shared" si="23"/>
        <v>252</v>
      </c>
    </row>
    <row r="213" spans="1:22" ht="16.5" customHeight="1">
      <c r="A213" s="1">
        <v>212</v>
      </c>
      <c r="B213" s="161"/>
      <c r="C213" s="99" t="s">
        <v>95</v>
      </c>
      <c r="D213" s="100">
        <v>0.54166666666666663</v>
      </c>
      <c r="E213" s="138"/>
      <c r="F213" s="173">
        <v>12</v>
      </c>
      <c r="G213" s="165">
        <v>1.8</v>
      </c>
      <c r="H213" s="102">
        <v>70</v>
      </c>
      <c r="I213" s="163"/>
      <c r="J213" s="1">
        <f t="shared" si="18"/>
        <v>1</v>
      </c>
      <c r="K213" s="8">
        <f t="shared" si="19"/>
        <v>1.8</v>
      </c>
      <c r="L213" s="8">
        <f t="shared" si="20"/>
        <v>126</v>
      </c>
      <c r="M213" s="7"/>
      <c r="N213" s="6">
        <f t="shared" si="21"/>
        <v>0</v>
      </c>
      <c r="U213" s="13">
        <f t="shared" si="22"/>
        <v>1.8</v>
      </c>
      <c r="V213" s="13">
        <f t="shared" si="23"/>
        <v>126</v>
      </c>
    </row>
    <row r="214" spans="1:22" ht="16.5" customHeight="1">
      <c r="A214" s="1">
        <v>213</v>
      </c>
      <c r="B214" s="161"/>
      <c r="C214" s="99" t="s">
        <v>95</v>
      </c>
      <c r="D214" s="100">
        <v>0.64583333333333337</v>
      </c>
      <c r="E214" s="138"/>
      <c r="F214" s="107">
        <v>13</v>
      </c>
      <c r="G214" s="103">
        <v>1.8</v>
      </c>
      <c r="H214" s="102">
        <v>70</v>
      </c>
      <c r="I214" s="163"/>
      <c r="J214" s="1">
        <f t="shared" si="18"/>
        <v>1</v>
      </c>
      <c r="K214" s="8">
        <f t="shared" si="19"/>
        <v>1.8</v>
      </c>
      <c r="L214" s="8">
        <f t="shared" si="20"/>
        <v>126</v>
      </c>
      <c r="M214" s="7"/>
      <c r="N214" s="6">
        <f t="shared" si="21"/>
        <v>0</v>
      </c>
      <c r="U214" s="13">
        <f t="shared" si="22"/>
        <v>1.8</v>
      </c>
      <c r="V214" s="13">
        <f t="shared" si="23"/>
        <v>126</v>
      </c>
    </row>
    <row r="215" spans="1:22" ht="16.5" customHeight="1">
      <c r="A215" s="1">
        <v>214</v>
      </c>
      <c r="B215" s="161"/>
      <c r="C215" s="99" t="s">
        <v>93</v>
      </c>
      <c r="D215" s="100">
        <v>0.39583333333333331</v>
      </c>
      <c r="E215" s="138" t="s">
        <v>215</v>
      </c>
      <c r="F215" s="107">
        <v>15</v>
      </c>
      <c r="G215" s="103">
        <v>2.5</v>
      </c>
      <c r="H215" s="102">
        <v>70</v>
      </c>
      <c r="I215" s="163"/>
      <c r="J215" s="1">
        <f t="shared" si="18"/>
        <v>1</v>
      </c>
      <c r="K215" s="8">
        <f t="shared" si="19"/>
        <v>2.5</v>
      </c>
      <c r="L215" s="8">
        <f t="shared" si="20"/>
        <v>175</v>
      </c>
      <c r="M215" s="7"/>
      <c r="N215" s="6">
        <f t="shared" si="21"/>
        <v>0</v>
      </c>
      <c r="U215" s="13">
        <f t="shared" si="22"/>
        <v>2.5</v>
      </c>
      <c r="V215" s="13">
        <f t="shared" si="23"/>
        <v>175</v>
      </c>
    </row>
    <row r="216" spans="1:22" ht="16.5" customHeight="1">
      <c r="A216" s="1">
        <v>215</v>
      </c>
      <c r="B216" s="161"/>
      <c r="C216" s="99" t="s">
        <v>95</v>
      </c>
      <c r="D216" s="100">
        <v>0.54166666666666663</v>
      </c>
      <c r="E216" s="138"/>
      <c r="F216" s="107">
        <v>7</v>
      </c>
      <c r="G216" s="103">
        <v>2.5</v>
      </c>
      <c r="H216" s="102">
        <v>70</v>
      </c>
      <c r="I216" s="163"/>
      <c r="J216" s="1">
        <f t="shared" si="18"/>
        <v>1</v>
      </c>
      <c r="K216" s="8">
        <f t="shared" si="19"/>
        <v>2.5</v>
      </c>
      <c r="L216" s="8">
        <f t="shared" si="20"/>
        <v>175</v>
      </c>
      <c r="M216" s="7"/>
      <c r="N216" s="6">
        <f t="shared" si="21"/>
        <v>0</v>
      </c>
      <c r="U216" s="13">
        <f t="shared" si="22"/>
        <v>2.5</v>
      </c>
      <c r="V216" s="13">
        <f t="shared" si="23"/>
        <v>175</v>
      </c>
    </row>
    <row r="217" spans="1:22" ht="16.5" customHeight="1">
      <c r="A217" s="1">
        <v>216</v>
      </c>
      <c r="B217" s="162"/>
      <c r="C217" s="99" t="s">
        <v>95</v>
      </c>
      <c r="D217" s="100">
        <v>0.64583333333333337</v>
      </c>
      <c r="E217" s="138"/>
      <c r="F217" s="107">
        <v>8</v>
      </c>
      <c r="G217" s="103">
        <v>2.5</v>
      </c>
      <c r="H217" s="102">
        <v>70</v>
      </c>
      <c r="I217" s="163"/>
      <c r="J217" s="1">
        <f t="shared" si="18"/>
        <v>1</v>
      </c>
      <c r="K217" s="8">
        <f t="shared" si="19"/>
        <v>2.5</v>
      </c>
      <c r="L217" s="8">
        <f t="shared" si="20"/>
        <v>175</v>
      </c>
      <c r="M217" s="7"/>
      <c r="N217" s="6">
        <f t="shared" si="21"/>
        <v>0</v>
      </c>
      <c r="U217" s="13">
        <f t="shared" si="22"/>
        <v>2.5</v>
      </c>
      <c r="V217" s="13">
        <f t="shared" si="23"/>
        <v>175</v>
      </c>
    </row>
    <row r="218" spans="1:22" ht="16.5" customHeight="1">
      <c r="A218" s="1">
        <v>217</v>
      </c>
      <c r="B218" s="139" t="s">
        <v>216</v>
      </c>
      <c r="C218" s="159" t="s">
        <v>93</v>
      </c>
      <c r="D218" s="157">
        <v>0.39583333333333331</v>
      </c>
      <c r="E218" s="137" t="s">
        <v>217</v>
      </c>
      <c r="F218" s="107">
        <v>20</v>
      </c>
      <c r="G218" s="103">
        <v>2.5</v>
      </c>
      <c r="H218" s="102">
        <v>70</v>
      </c>
      <c r="I218" s="163"/>
      <c r="J218" s="1">
        <f t="shared" si="18"/>
        <v>1</v>
      </c>
      <c r="K218" s="8">
        <f t="shared" si="19"/>
        <v>2.5</v>
      </c>
      <c r="L218" s="8">
        <f t="shared" si="20"/>
        <v>175</v>
      </c>
      <c r="M218" s="7"/>
      <c r="N218" s="6">
        <f t="shared" si="21"/>
        <v>0</v>
      </c>
      <c r="U218" s="13">
        <f t="shared" si="22"/>
        <v>2.5</v>
      </c>
      <c r="V218" s="13">
        <f t="shared" si="23"/>
        <v>175</v>
      </c>
    </row>
    <row r="219" spans="1:22" ht="16.5" customHeight="1">
      <c r="A219" s="1">
        <v>218</v>
      </c>
      <c r="B219" s="139"/>
      <c r="C219" s="99" t="s">
        <v>95</v>
      </c>
      <c r="D219" s="157">
        <v>0.54166666666666663</v>
      </c>
      <c r="E219" s="137"/>
      <c r="F219" s="107">
        <v>7</v>
      </c>
      <c r="G219" s="103">
        <v>2.5</v>
      </c>
      <c r="H219" s="102">
        <v>70</v>
      </c>
      <c r="I219" s="163"/>
      <c r="J219" s="1">
        <f t="shared" si="18"/>
        <v>1</v>
      </c>
      <c r="K219" s="8">
        <f t="shared" si="19"/>
        <v>2.5</v>
      </c>
      <c r="L219" s="8">
        <f t="shared" si="20"/>
        <v>175</v>
      </c>
      <c r="M219" s="7"/>
      <c r="N219" s="6">
        <f t="shared" si="21"/>
        <v>0</v>
      </c>
      <c r="U219" s="13">
        <f t="shared" si="22"/>
        <v>2.5</v>
      </c>
      <c r="V219" s="13">
        <f t="shared" si="23"/>
        <v>175</v>
      </c>
    </row>
    <row r="220" spans="1:22" ht="16.5" customHeight="1">
      <c r="A220" s="1">
        <v>219</v>
      </c>
      <c r="B220" s="139"/>
      <c r="C220" s="99" t="s">
        <v>95</v>
      </c>
      <c r="D220" s="100">
        <v>0.64583333333333337</v>
      </c>
      <c r="E220" s="138"/>
      <c r="F220" s="107">
        <v>13</v>
      </c>
      <c r="G220" s="103">
        <v>2.5</v>
      </c>
      <c r="H220" s="102">
        <v>70</v>
      </c>
      <c r="I220" s="163"/>
      <c r="J220" s="1">
        <f t="shared" si="18"/>
        <v>1</v>
      </c>
      <c r="K220" s="8">
        <f t="shared" si="19"/>
        <v>2.5</v>
      </c>
      <c r="L220" s="8">
        <f t="shared" si="20"/>
        <v>175</v>
      </c>
      <c r="M220" s="7"/>
      <c r="N220" s="6">
        <f t="shared" si="21"/>
        <v>0</v>
      </c>
      <c r="U220" s="13">
        <f t="shared" si="22"/>
        <v>2.5</v>
      </c>
      <c r="V220" s="13">
        <f t="shared" si="23"/>
        <v>175</v>
      </c>
    </row>
    <row r="221" spans="1:22" ht="16.5" customHeight="1">
      <c r="A221" s="1">
        <v>220</v>
      </c>
      <c r="B221" s="139"/>
      <c r="C221" s="99" t="s">
        <v>93</v>
      </c>
      <c r="D221" s="157">
        <v>0.39583333333333331</v>
      </c>
      <c r="E221" s="138" t="s">
        <v>218</v>
      </c>
      <c r="F221" s="107">
        <v>19</v>
      </c>
      <c r="G221" s="103">
        <v>1.7</v>
      </c>
      <c r="H221" s="102">
        <v>70</v>
      </c>
      <c r="I221" s="163"/>
      <c r="J221" s="1">
        <f t="shared" si="18"/>
        <v>1</v>
      </c>
      <c r="K221" s="8">
        <f t="shared" si="19"/>
        <v>1.7</v>
      </c>
      <c r="L221" s="8">
        <f t="shared" si="20"/>
        <v>119</v>
      </c>
      <c r="M221" s="7"/>
      <c r="N221" s="6">
        <f t="shared" si="21"/>
        <v>0</v>
      </c>
      <c r="U221" s="13">
        <f t="shared" si="22"/>
        <v>1.7</v>
      </c>
      <c r="V221" s="13">
        <f t="shared" si="23"/>
        <v>119</v>
      </c>
    </row>
    <row r="222" spans="1:22" ht="16.5" customHeight="1">
      <c r="A222" s="1">
        <v>221</v>
      </c>
      <c r="B222" s="139"/>
      <c r="C222" s="99" t="s">
        <v>95</v>
      </c>
      <c r="D222" s="157">
        <v>0.54166666666666663</v>
      </c>
      <c r="E222" s="138"/>
      <c r="F222" s="106">
        <v>12</v>
      </c>
      <c r="G222" s="103">
        <v>1.7</v>
      </c>
      <c r="H222" s="102">
        <v>70</v>
      </c>
      <c r="I222" s="163"/>
      <c r="J222" s="1">
        <f t="shared" si="18"/>
        <v>1</v>
      </c>
      <c r="K222" s="8">
        <f t="shared" si="19"/>
        <v>1.7</v>
      </c>
      <c r="L222" s="8">
        <f t="shared" si="20"/>
        <v>119</v>
      </c>
      <c r="M222" s="7"/>
      <c r="N222" s="6">
        <f t="shared" si="21"/>
        <v>0</v>
      </c>
      <c r="U222" s="13">
        <f t="shared" si="22"/>
        <v>1.7</v>
      </c>
      <c r="V222" s="13">
        <f t="shared" si="23"/>
        <v>119</v>
      </c>
    </row>
    <row r="223" spans="1:22" ht="16.5" customHeight="1">
      <c r="A223" s="1">
        <v>222</v>
      </c>
      <c r="B223" s="139"/>
      <c r="C223" s="99" t="s">
        <v>95</v>
      </c>
      <c r="D223" s="100">
        <v>0.64583333333333337</v>
      </c>
      <c r="E223" s="138"/>
      <c r="F223" s="107">
        <v>7</v>
      </c>
      <c r="G223" s="103">
        <v>1.7</v>
      </c>
      <c r="H223" s="102">
        <v>70</v>
      </c>
      <c r="I223" s="163"/>
      <c r="J223" s="1">
        <f t="shared" si="18"/>
        <v>1</v>
      </c>
      <c r="K223" s="8">
        <f t="shared" si="19"/>
        <v>1.7</v>
      </c>
      <c r="L223" s="8">
        <f t="shared" si="20"/>
        <v>119</v>
      </c>
      <c r="M223" s="7"/>
      <c r="N223" s="6">
        <f t="shared" si="21"/>
        <v>0</v>
      </c>
      <c r="U223" s="13">
        <f t="shared" si="22"/>
        <v>1.7</v>
      </c>
      <c r="V223" s="13">
        <f t="shared" si="23"/>
        <v>119</v>
      </c>
    </row>
    <row r="224" spans="1:22" ht="16.5" customHeight="1">
      <c r="A224" s="1">
        <v>223</v>
      </c>
      <c r="B224" s="139"/>
      <c r="C224" s="99" t="s">
        <v>93</v>
      </c>
      <c r="D224" s="157">
        <v>0.39583333333333331</v>
      </c>
      <c r="E224" s="135" t="s">
        <v>219</v>
      </c>
      <c r="F224" s="107">
        <v>21</v>
      </c>
      <c r="G224" s="103">
        <v>3.3</v>
      </c>
      <c r="H224" s="102">
        <v>70</v>
      </c>
      <c r="I224" s="163"/>
      <c r="J224" s="1">
        <f t="shared" si="18"/>
        <v>2</v>
      </c>
      <c r="K224" s="8">
        <f t="shared" si="19"/>
        <v>6.6</v>
      </c>
      <c r="L224" s="8">
        <f t="shared" si="20"/>
        <v>462</v>
      </c>
      <c r="M224" s="7"/>
      <c r="N224" s="6">
        <f t="shared" si="21"/>
        <v>0</v>
      </c>
      <c r="U224" s="13">
        <f t="shared" si="22"/>
        <v>6.6</v>
      </c>
      <c r="V224" s="13">
        <f t="shared" si="23"/>
        <v>462</v>
      </c>
    </row>
    <row r="225" spans="1:22" ht="16.5" customHeight="1">
      <c r="A225" s="1">
        <v>224</v>
      </c>
      <c r="B225" s="139"/>
      <c r="C225" s="99" t="s">
        <v>95</v>
      </c>
      <c r="D225" s="157">
        <v>0.54166666666666663</v>
      </c>
      <c r="E225" s="136"/>
      <c r="F225" s="107">
        <v>12</v>
      </c>
      <c r="G225" s="103">
        <v>3.3</v>
      </c>
      <c r="H225" s="102">
        <v>70</v>
      </c>
      <c r="I225" s="163"/>
      <c r="J225" s="1">
        <f t="shared" si="18"/>
        <v>1</v>
      </c>
      <c r="K225" s="8">
        <f t="shared" si="19"/>
        <v>3.3</v>
      </c>
      <c r="L225" s="8">
        <f t="shared" si="20"/>
        <v>231</v>
      </c>
      <c r="M225" s="7"/>
      <c r="N225" s="6">
        <f t="shared" si="21"/>
        <v>0</v>
      </c>
      <c r="U225" s="13">
        <f t="shared" si="22"/>
        <v>3.3</v>
      </c>
      <c r="V225" s="13">
        <f t="shared" si="23"/>
        <v>231</v>
      </c>
    </row>
    <row r="226" spans="1:22" ht="16.5" customHeight="1">
      <c r="A226" s="1">
        <v>225</v>
      </c>
      <c r="B226" s="139"/>
      <c r="C226" s="99" t="s">
        <v>95</v>
      </c>
      <c r="D226" s="100">
        <v>0.64583333333333337</v>
      </c>
      <c r="E226" s="137"/>
      <c r="F226" s="107">
        <v>9</v>
      </c>
      <c r="G226" s="103">
        <v>3.3</v>
      </c>
      <c r="H226" s="102">
        <v>70</v>
      </c>
      <c r="I226" s="163"/>
      <c r="J226" s="1">
        <f t="shared" si="18"/>
        <v>1</v>
      </c>
      <c r="K226" s="8">
        <f t="shared" si="19"/>
        <v>3.3</v>
      </c>
      <c r="L226" s="8">
        <f t="shared" si="20"/>
        <v>231</v>
      </c>
      <c r="M226" s="7"/>
      <c r="N226" s="6">
        <f t="shared" si="21"/>
        <v>0</v>
      </c>
      <c r="U226" s="13">
        <f t="shared" si="22"/>
        <v>3.3</v>
      </c>
      <c r="V226" s="13">
        <f t="shared" si="23"/>
        <v>231</v>
      </c>
    </row>
    <row r="227" spans="1:22" ht="16.5" customHeight="1">
      <c r="A227" s="1">
        <v>226</v>
      </c>
      <c r="B227" s="139"/>
      <c r="C227" s="99" t="s">
        <v>93</v>
      </c>
      <c r="D227" s="157">
        <v>0.39583333333333331</v>
      </c>
      <c r="E227" s="135" t="s">
        <v>220</v>
      </c>
      <c r="F227" s="107">
        <v>24</v>
      </c>
      <c r="G227" s="103">
        <v>1.5</v>
      </c>
      <c r="H227" s="102">
        <v>70</v>
      </c>
      <c r="I227" s="163"/>
      <c r="J227" s="1">
        <f t="shared" si="18"/>
        <v>2</v>
      </c>
      <c r="K227" s="8">
        <f t="shared" si="19"/>
        <v>3</v>
      </c>
      <c r="L227" s="8">
        <f t="shared" si="20"/>
        <v>210</v>
      </c>
      <c r="M227" s="7"/>
      <c r="N227" s="6">
        <f t="shared" si="21"/>
        <v>0</v>
      </c>
      <c r="U227" s="13">
        <f t="shared" si="22"/>
        <v>3</v>
      </c>
      <c r="V227" s="13">
        <f t="shared" si="23"/>
        <v>210</v>
      </c>
    </row>
    <row r="228" spans="1:22" ht="16.5" customHeight="1">
      <c r="A228" s="1">
        <v>227</v>
      </c>
      <c r="B228" s="139"/>
      <c r="C228" s="99" t="s">
        <v>95</v>
      </c>
      <c r="D228" s="157">
        <v>0.54166666666666663</v>
      </c>
      <c r="E228" s="136"/>
      <c r="F228" s="107">
        <v>14</v>
      </c>
      <c r="G228" s="103">
        <v>1.5</v>
      </c>
      <c r="H228" s="102">
        <v>70</v>
      </c>
      <c r="I228" s="163"/>
      <c r="J228" s="1">
        <f t="shared" si="18"/>
        <v>1</v>
      </c>
      <c r="K228" s="8">
        <f t="shared" si="19"/>
        <v>1.5</v>
      </c>
      <c r="L228" s="8">
        <f t="shared" si="20"/>
        <v>105</v>
      </c>
      <c r="M228" s="7"/>
      <c r="N228" s="6">
        <f t="shared" si="21"/>
        <v>0</v>
      </c>
      <c r="U228" s="13">
        <f t="shared" si="22"/>
        <v>1.5</v>
      </c>
      <c r="V228" s="13">
        <f t="shared" si="23"/>
        <v>105</v>
      </c>
    </row>
    <row r="229" spans="1:22" ht="16.5" customHeight="1">
      <c r="A229" s="1">
        <v>228</v>
      </c>
      <c r="B229" s="139"/>
      <c r="C229" s="99" t="s">
        <v>95</v>
      </c>
      <c r="D229" s="100">
        <v>0.64583333333333337</v>
      </c>
      <c r="E229" s="137"/>
      <c r="F229" s="107">
        <v>10</v>
      </c>
      <c r="G229" s="103">
        <v>1.5</v>
      </c>
      <c r="H229" s="102">
        <v>70</v>
      </c>
      <c r="I229" s="163"/>
      <c r="J229" s="1">
        <f t="shared" si="18"/>
        <v>1</v>
      </c>
      <c r="K229" s="8">
        <f t="shared" si="19"/>
        <v>1.5</v>
      </c>
      <c r="L229" s="8">
        <f t="shared" si="20"/>
        <v>105</v>
      </c>
      <c r="M229" s="7"/>
      <c r="N229" s="6">
        <f t="shared" si="21"/>
        <v>0</v>
      </c>
      <c r="U229" s="13">
        <f t="shared" si="22"/>
        <v>1.5</v>
      </c>
      <c r="V229" s="13">
        <f t="shared" si="23"/>
        <v>105</v>
      </c>
    </row>
    <row r="230" spans="1:22" ht="16.5" customHeight="1">
      <c r="A230" s="1">
        <v>229</v>
      </c>
      <c r="B230" s="160" t="s">
        <v>221</v>
      </c>
      <c r="C230" s="159" t="s">
        <v>93</v>
      </c>
      <c r="D230" s="157">
        <v>0.39583333333333331</v>
      </c>
      <c r="E230" s="136" t="s">
        <v>222</v>
      </c>
      <c r="F230" s="107">
        <v>15</v>
      </c>
      <c r="G230" s="103">
        <v>1.7</v>
      </c>
      <c r="H230" s="102">
        <v>70</v>
      </c>
      <c r="I230" s="163"/>
      <c r="J230" s="1">
        <f t="shared" si="18"/>
        <v>1</v>
      </c>
      <c r="K230" s="8">
        <f t="shared" si="19"/>
        <v>1.7</v>
      </c>
      <c r="L230" s="8">
        <f t="shared" si="20"/>
        <v>119</v>
      </c>
      <c r="M230" s="7"/>
      <c r="N230" s="6">
        <f t="shared" si="21"/>
        <v>0</v>
      </c>
      <c r="U230" s="13">
        <f t="shared" si="22"/>
        <v>1.7</v>
      </c>
      <c r="V230" s="13">
        <f t="shared" si="23"/>
        <v>119</v>
      </c>
    </row>
    <row r="231" spans="1:22" ht="16.5" customHeight="1">
      <c r="A231" s="1">
        <v>230</v>
      </c>
      <c r="B231" s="161"/>
      <c r="C231" s="99" t="s">
        <v>95</v>
      </c>
      <c r="D231" s="157">
        <v>0.54166666666666663</v>
      </c>
      <c r="E231" s="136"/>
      <c r="F231" s="107">
        <v>10</v>
      </c>
      <c r="G231" s="103">
        <v>1.7</v>
      </c>
      <c r="H231" s="102">
        <v>70</v>
      </c>
      <c r="I231" s="163"/>
      <c r="J231" s="1">
        <f t="shared" si="18"/>
        <v>1</v>
      </c>
      <c r="K231" s="8">
        <f t="shared" si="19"/>
        <v>1.7</v>
      </c>
      <c r="L231" s="8">
        <f t="shared" si="20"/>
        <v>119</v>
      </c>
      <c r="M231" s="7"/>
      <c r="N231" s="6">
        <f t="shared" si="21"/>
        <v>0</v>
      </c>
      <c r="U231" s="13">
        <f t="shared" si="22"/>
        <v>1.7</v>
      </c>
      <c r="V231" s="13">
        <f t="shared" si="23"/>
        <v>119</v>
      </c>
    </row>
    <row r="232" spans="1:22" ht="16.5" customHeight="1">
      <c r="A232" s="1">
        <v>231</v>
      </c>
      <c r="B232" s="161"/>
      <c r="C232" s="99" t="s">
        <v>95</v>
      </c>
      <c r="D232" s="100">
        <v>0.65972222222222221</v>
      </c>
      <c r="E232" s="137"/>
      <c r="F232" s="107">
        <v>5</v>
      </c>
      <c r="G232" s="103">
        <v>1.7</v>
      </c>
      <c r="H232" s="102">
        <v>70</v>
      </c>
      <c r="I232" s="163"/>
      <c r="J232" s="1">
        <f t="shared" si="18"/>
        <v>1</v>
      </c>
      <c r="K232" s="8">
        <f t="shared" si="19"/>
        <v>1.7</v>
      </c>
      <c r="L232" s="8">
        <f t="shared" si="20"/>
        <v>119</v>
      </c>
      <c r="M232" s="7"/>
      <c r="N232" s="6">
        <f t="shared" si="21"/>
        <v>0</v>
      </c>
      <c r="U232" s="13">
        <f t="shared" si="22"/>
        <v>1.7</v>
      </c>
      <c r="V232" s="13">
        <f t="shared" si="23"/>
        <v>119</v>
      </c>
    </row>
    <row r="233" spans="1:22" ht="16.5" customHeight="1">
      <c r="A233" s="1">
        <v>232</v>
      </c>
      <c r="B233" s="161"/>
      <c r="C233" s="99" t="s">
        <v>93</v>
      </c>
      <c r="D233" s="100">
        <v>0.39583333333333331</v>
      </c>
      <c r="E233" s="138" t="s">
        <v>223</v>
      </c>
      <c r="F233" s="107">
        <v>15</v>
      </c>
      <c r="G233" s="103">
        <v>5.3</v>
      </c>
      <c r="H233" s="102">
        <v>70</v>
      </c>
      <c r="I233" s="163"/>
      <c r="J233" s="1">
        <f t="shared" si="18"/>
        <v>1</v>
      </c>
      <c r="K233" s="8">
        <f t="shared" si="19"/>
        <v>5.3</v>
      </c>
      <c r="L233" s="8">
        <f t="shared" si="20"/>
        <v>371</v>
      </c>
      <c r="M233" s="7"/>
      <c r="N233" s="6">
        <f t="shared" si="21"/>
        <v>0</v>
      </c>
      <c r="U233" s="13">
        <f t="shared" si="22"/>
        <v>5.3</v>
      </c>
      <c r="V233" s="13">
        <f t="shared" si="23"/>
        <v>371</v>
      </c>
    </row>
    <row r="234" spans="1:22" ht="16.5" customHeight="1">
      <c r="A234" s="1">
        <v>233</v>
      </c>
      <c r="B234" s="162"/>
      <c r="C234" s="99" t="s">
        <v>95</v>
      </c>
      <c r="D234" s="100">
        <v>0.65972222222222221</v>
      </c>
      <c r="E234" s="138"/>
      <c r="F234" s="107">
        <v>15</v>
      </c>
      <c r="G234" s="103">
        <v>5.3</v>
      </c>
      <c r="H234" s="102">
        <v>70</v>
      </c>
      <c r="I234" s="163"/>
      <c r="J234" s="1">
        <f t="shared" si="18"/>
        <v>1</v>
      </c>
      <c r="K234" s="8">
        <f t="shared" si="19"/>
        <v>5.3</v>
      </c>
      <c r="L234" s="8">
        <f t="shared" si="20"/>
        <v>371</v>
      </c>
      <c r="M234" s="7"/>
      <c r="N234" s="6">
        <f t="shared" si="21"/>
        <v>0</v>
      </c>
      <c r="U234" s="13">
        <f t="shared" si="22"/>
        <v>5.3</v>
      </c>
      <c r="V234" s="13">
        <f t="shared" si="23"/>
        <v>371</v>
      </c>
    </row>
    <row r="235" spans="1:22" ht="16.5" customHeight="1">
      <c r="A235" s="1">
        <v>234</v>
      </c>
      <c r="B235" s="160" t="s">
        <v>224</v>
      </c>
      <c r="C235" s="99" t="s">
        <v>93</v>
      </c>
      <c r="D235" s="100">
        <v>0.39583333333333331</v>
      </c>
      <c r="E235" s="138" t="s">
        <v>225</v>
      </c>
      <c r="F235" s="107">
        <v>1</v>
      </c>
      <c r="G235" s="103">
        <v>1.2</v>
      </c>
      <c r="H235" s="102">
        <v>70</v>
      </c>
      <c r="I235" s="174" t="s">
        <v>194</v>
      </c>
      <c r="J235" s="1">
        <f t="shared" si="18"/>
        <v>1</v>
      </c>
      <c r="K235" s="8">
        <f t="shared" si="19"/>
        <v>1.2</v>
      </c>
      <c r="L235" s="8">
        <f t="shared" si="20"/>
        <v>84</v>
      </c>
      <c r="M235" s="7"/>
      <c r="N235" s="6">
        <f t="shared" si="21"/>
        <v>0</v>
      </c>
      <c r="U235" s="13">
        <f t="shared" si="22"/>
        <v>1.2</v>
      </c>
      <c r="V235" s="13">
        <f t="shared" si="23"/>
        <v>84</v>
      </c>
    </row>
    <row r="236" spans="1:22" ht="16.5" customHeight="1">
      <c r="A236" s="1">
        <v>235</v>
      </c>
      <c r="B236" s="161"/>
      <c r="C236" s="99" t="s">
        <v>95</v>
      </c>
      <c r="D236" s="100">
        <v>0.64583333333333337</v>
      </c>
      <c r="E236" s="138"/>
      <c r="F236" s="107">
        <v>1</v>
      </c>
      <c r="G236" s="103">
        <v>1.2</v>
      </c>
      <c r="H236" s="102">
        <v>70</v>
      </c>
      <c r="I236" s="169"/>
      <c r="J236" s="1">
        <f t="shared" si="18"/>
        <v>1</v>
      </c>
      <c r="K236" s="8">
        <f t="shared" si="19"/>
        <v>1.2</v>
      </c>
      <c r="L236" s="8">
        <f t="shared" si="20"/>
        <v>84</v>
      </c>
      <c r="M236" s="7"/>
      <c r="N236" s="6">
        <f t="shared" si="21"/>
        <v>0</v>
      </c>
      <c r="U236" s="13">
        <f t="shared" si="22"/>
        <v>1.2</v>
      </c>
      <c r="V236" s="13">
        <f t="shared" si="23"/>
        <v>84</v>
      </c>
    </row>
    <row r="237" spans="1:22" ht="16.5" customHeight="1">
      <c r="A237" s="1">
        <v>236</v>
      </c>
      <c r="B237" s="161"/>
      <c r="C237" s="99" t="s">
        <v>93</v>
      </c>
      <c r="D237" s="100">
        <v>0.39583333333333331</v>
      </c>
      <c r="E237" s="138" t="s">
        <v>226</v>
      </c>
      <c r="F237" s="107">
        <v>48</v>
      </c>
      <c r="G237" s="103">
        <v>3</v>
      </c>
      <c r="H237" s="102">
        <v>70</v>
      </c>
      <c r="I237" s="163"/>
      <c r="J237" s="1">
        <f t="shared" si="18"/>
        <v>3</v>
      </c>
      <c r="K237" s="8">
        <f t="shared" si="19"/>
        <v>9</v>
      </c>
      <c r="L237" s="8">
        <f t="shared" si="20"/>
        <v>630</v>
      </c>
      <c r="M237" s="7"/>
      <c r="N237" s="6">
        <f t="shared" si="21"/>
        <v>0</v>
      </c>
      <c r="U237" s="13">
        <f t="shared" si="22"/>
        <v>9</v>
      </c>
      <c r="V237" s="13">
        <f t="shared" si="23"/>
        <v>630</v>
      </c>
    </row>
    <row r="238" spans="1:22" ht="16.5" customHeight="1">
      <c r="A238" s="1">
        <v>237</v>
      </c>
      <c r="B238" s="161"/>
      <c r="C238" s="99" t="s">
        <v>95</v>
      </c>
      <c r="D238" s="100">
        <v>0.54166666666666663</v>
      </c>
      <c r="E238" s="138"/>
      <c r="F238" s="107">
        <v>20</v>
      </c>
      <c r="G238" s="103">
        <v>3</v>
      </c>
      <c r="H238" s="102">
        <v>70</v>
      </c>
      <c r="I238" s="163"/>
      <c r="J238" s="1">
        <f t="shared" si="18"/>
        <v>1</v>
      </c>
      <c r="K238" s="8">
        <f t="shared" si="19"/>
        <v>3</v>
      </c>
      <c r="L238" s="8">
        <f t="shared" si="20"/>
        <v>210</v>
      </c>
      <c r="M238" s="7"/>
      <c r="N238" s="6">
        <f t="shared" si="21"/>
        <v>0</v>
      </c>
      <c r="U238" s="13">
        <f t="shared" si="22"/>
        <v>3</v>
      </c>
      <c r="V238" s="13">
        <f t="shared" si="23"/>
        <v>210</v>
      </c>
    </row>
    <row r="239" spans="1:22" ht="16.5" customHeight="1">
      <c r="A239" s="1">
        <v>238</v>
      </c>
      <c r="B239" s="162"/>
      <c r="C239" s="99" t="s">
        <v>95</v>
      </c>
      <c r="D239" s="100">
        <v>0.64583333333333337</v>
      </c>
      <c r="E239" s="138"/>
      <c r="F239" s="107">
        <v>28</v>
      </c>
      <c r="G239" s="103">
        <v>3</v>
      </c>
      <c r="H239" s="102">
        <v>70</v>
      </c>
      <c r="I239" s="163"/>
      <c r="J239" s="1">
        <f t="shared" si="18"/>
        <v>2</v>
      </c>
      <c r="K239" s="8">
        <f t="shared" si="19"/>
        <v>6</v>
      </c>
      <c r="L239" s="8">
        <f t="shared" si="20"/>
        <v>420</v>
      </c>
      <c r="M239" s="7"/>
      <c r="N239" s="6">
        <f t="shared" si="21"/>
        <v>0</v>
      </c>
      <c r="U239" s="13">
        <f t="shared" si="22"/>
        <v>6</v>
      </c>
      <c r="V239" s="13">
        <f t="shared" si="23"/>
        <v>420</v>
      </c>
    </row>
    <row r="240" spans="1:22" ht="16.5" customHeight="1">
      <c r="A240" s="1">
        <v>239</v>
      </c>
      <c r="B240" s="160" t="s">
        <v>227</v>
      </c>
      <c r="C240" s="99" t="s">
        <v>93</v>
      </c>
      <c r="D240" s="100">
        <v>0.39583333333333331</v>
      </c>
      <c r="E240" s="138" t="s">
        <v>228</v>
      </c>
      <c r="F240" s="107">
        <v>9</v>
      </c>
      <c r="G240" s="103">
        <v>3.7</v>
      </c>
      <c r="H240" s="102">
        <v>70</v>
      </c>
      <c r="I240" s="163"/>
      <c r="J240" s="1">
        <f t="shared" si="18"/>
        <v>1</v>
      </c>
      <c r="K240" s="8">
        <f t="shared" si="19"/>
        <v>3.7</v>
      </c>
      <c r="L240" s="8">
        <f t="shared" si="20"/>
        <v>259</v>
      </c>
      <c r="M240" s="7"/>
      <c r="N240" s="6">
        <f t="shared" si="21"/>
        <v>0</v>
      </c>
      <c r="U240" s="13">
        <f t="shared" si="22"/>
        <v>3.7</v>
      </c>
      <c r="V240" s="13">
        <f t="shared" si="23"/>
        <v>259</v>
      </c>
    </row>
    <row r="241" spans="1:22" ht="16.5" customHeight="1">
      <c r="A241" s="1">
        <v>240</v>
      </c>
      <c r="B241" s="161"/>
      <c r="C241" s="99" t="s">
        <v>95</v>
      </c>
      <c r="D241" s="100">
        <v>0.64930555555555558</v>
      </c>
      <c r="E241" s="138"/>
      <c r="F241" s="107">
        <v>9</v>
      </c>
      <c r="G241" s="103">
        <v>3.7</v>
      </c>
      <c r="H241" s="102">
        <v>70</v>
      </c>
      <c r="I241" s="163"/>
      <c r="J241" s="1">
        <f t="shared" si="18"/>
        <v>1</v>
      </c>
      <c r="K241" s="8">
        <f t="shared" si="19"/>
        <v>3.7</v>
      </c>
      <c r="L241" s="8">
        <f t="shared" si="20"/>
        <v>259</v>
      </c>
      <c r="M241" s="7"/>
      <c r="N241" s="6">
        <f t="shared" si="21"/>
        <v>0</v>
      </c>
      <c r="U241" s="13">
        <f t="shared" si="22"/>
        <v>3.7</v>
      </c>
      <c r="V241" s="13">
        <f t="shared" si="23"/>
        <v>259</v>
      </c>
    </row>
    <row r="242" spans="1:22" ht="16.5" customHeight="1">
      <c r="A242" s="1">
        <v>241</v>
      </c>
      <c r="B242" s="161"/>
      <c r="C242" s="99" t="s">
        <v>93</v>
      </c>
      <c r="D242" s="100">
        <v>0.39583333333333331</v>
      </c>
      <c r="E242" s="138" t="s">
        <v>229</v>
      </c>
      <c r="F242" s="107">
        <v>9</v>
      </c>
      <c r="G242" s="103">
        <v>1.5</v>
      </c>
      <c r="H242" s="102">
        <v>70</v>
      </c>
      <c r="I242" s="163"/>
      <c r="J242" s="1">
        <f t="shared" si="18"/>
        <v>1</v>
      </c>
      <c r="K242" s="8">
        <f t="shared" si="19"/>
        <v>1.5</v>
      </c>
      <c r="L242" s="8">
        <f t="shared" si="20"/>
        <v>105</v>
      </c>
      <c r="M242" s="7"/>
      <c r="N242" s="6">
        <f t="shared" si="21"/>
        <v>0</v>
      </c>
      <c r="U242" s="13">
        <f t="shared" si="22"/>
        <v>1.5</v>
      </c>
      <c r="V242" s="13">
        <f t="shared" si="23"/>
        <v>105</v>
      </c>
    </row>
    <row r="243" spans="1:22" ht="16.5" customHeight="1">
      <c r="A243" s="1">
        <v>242</v>
      </c>
      <c r="B243" s="161"/>
      <c r="C243" s="99" t="s">
        <v>95</v>
      </c>
      <c r="D243" s="100">
        <v>0.54166666666666663</v>
      </c>
      <c r="E243" s="138"/>
      <c r="F243" s="107">
        <v>5</v>
      </c>
      <c r="G243" s="103">
        <v>1.5</v>
      </c>
      <c r="H243" s="102">
        <v>70</v>
      </c>
      <c r="I243" s="163"/>
      <c r="J243" s="1">
        <f t="shared" si="18"/>
        <v>1</v>
      </c>
      <c r="K243" s="8">
        <f t="shared" si="19"/>
        <v>1.5</v>
      </c>
      <c r="L243" s="8">
        <f t="shared" si="20"/>
        <v>105</v>
      </c>
      <c r="M243" s="7"/>
      <c r="N243" s="6">
        <f t="shared" si="21"/>
        <v>0</v>
      </c>
      <c r="U243" s="13">
        <f t="shared" si="22"/>
        <v>1.5</v>
      </c>
      <c r="V243" s="13">
        <f t="shared" si="23"/>
        <v>105</v>
      </c>
    </row>
    <row r="244" spans="1:22" ht="16.5" customHeight="1">
      <c r="A244" s="1">
        <v>243</v>
      </c>
      <c r="B244" s="161"/>
      <c r="C244" s="99" t="s">
        <v>95</v>
      </c>
      <c r="D244" s="100">
        <v>0.61805555555555558</v>
      </c>
      <c r="E244" s="138"/>
      <c r="F244" s="107">
        <v>4</v>
      </c>
      <c r="G244" s="103">
        <v>1.5</v>
      </c>
      <c r="H244" s="102">
        <v>70</v>
      </c>
      <c r="I244" s="163"/>
      <c r="J244" s="1">
        <f t="shared" si="18"/>
        <v>1</v>
      </c>
      <c r="K244" s="8">
        <f t="shared" si="19"/>
        <v>1.5</v>
      </c>
      <c r="L244" s="8">
        <f t="shared" si="20"/>
        <v>105</v>
      </c>
      <c r="M244" s="7"/>
      <c r="N244" s="6">
        <f t="shared" si="21"/>
        <v>0</v>
      </c>
      <c r="U244" s="13">
        <f t="shared" si="22"/>
        <v>1.5</v>
      </c>
      <c r="V244" s="13">
        <f t="shared" si="23"/>
        <v>105</v>
      </c>
    </row>
    <row r="245" spans="1:22" ht="16.5" customHeight="1">
      <c r="A245" s="1">
        <v>244</v>
      </c>
      <c r="B245" s="161"/>
      <c r="C245" s="99" t="s">
        <v>93</v>
      </c>
      <c r="D245" s="100">
        <v>0.39583333333333331</v>
      </c>
      <c r="E245" s="138" t="s">
        <v>230</v>
      </c>
      <c r="F245" s="107">
        <v>8</v>
      </c>
      <c r="G245" s="103">
        <v>2.7</v>
      </c>
      <c r="H245" s="102">
        <v>70</v>
      </c>
      <c r="I245" s="163"/>
      <c r="J245" s="1">
        <f t="shared" si="18"/>
        <v>1</v>
      </c>
      <c r="K245" s="8">
        <f t="shared" si="19"/>
        <v>2.7</v>
      </c>
      <c r="L245" s="8">
        <f t="shared" si="20"/>
        <v>189</v>
      </c>
      <c r="M245" s="7"/>
      <c r="N245" s="6">
        <f t="shared" si="21"/>
        <v>0</v>
      </c>
      <c r="U245" s="13">
        <f t="shared" si="22"/>
        <v>2.7</v>
      </c>
      <c r="V245" s="13">
        <f t="shared" si="23"/>
        <v>189</v>
      </c>
    </row>
    <row r="246" spans="1:22" ht="16.5" customHeight="1">
      <c r="A246" s="1">
        <v>245</v>
      </c>
      <c r="B246" s="161"/>
      <c r="C246" s="99" t="s">
        <v>95</v>
      </c>
      <c r="D246" s="100">
        <v>0.64930555555555558</v>
      </c>
      <c r="E246" s="138"/>
      <c r="F246" s="107">
        <v>8</v>
      </c>
      <c r="G246" s="103">
        <v>2.7</v>
      </c>
      <c r="H246" s="102">
        <v>70</v>
      </c>
      <c r="I246" s="163"/>
      <c r="J246" s="1">
        <f t="shared" si="18"/>
        <v>1</v>
      </c>
      <c r="K246" s="8">
        <f t="shared" si="19"/>
        <v>2.7</v>
      </c>
      <c r="L246" s="8">
        <f t="shared" si="20"/>
        <v>189</v>
      </c>
      <c r="M246" s="7"/>
      <c r="N246" s="6">
        <f t="shared" si="21"/>
        <v>0</v>
      </c>
      <c r="U246" s="13">
        <f t="shared" si="22"/>
        <v>2.7</v>
      </c>
      <c r="V246" s="13">
        <f t="shared" si="23"/>
        <v>189</v>
      </c>
    </row>
    <row r="247" spans="1:22" ht="16.5" customHeight="1">
      <c r="A247" s="1">
        <v>246</v>
      </c>
      <c r="B247" s="161"/>
      <c r="C247" s="99" t="s">
        <v>93</v>
      </c>
      <c r="D247" s="100">
        <v>0.39583333333333331</v>
      </c>
      <c r="E247" s="138" t="s">
        <v>231</v>
      </c>
      <c r="F247" s="107">
        <v>10</v>
      </c>
      <c r="G247" s="103">
        <v>1.5</v>
      </c>
      <c r="H247" s="102">
        <v>70</v>
      </c>
      <c r="I247" s="163"/>
      <c r="J247" s="1">
        <f t="shared" si="18"/>
        <v>1</v>
      </c>
      <c r="K247" s="8">
        <f t="shared" si="19"/>
        <v>1.5</v>
      </c>
      <c r="L247" s="8">
        <f t="shared" si="20"/>
        <v>105</v>
      </c>
      <c r="M247" s="7"/>
      <c r="N247" s="6">
        <f t="shared" si="21"/>
        <v>0</v>
      </c>
      <c r="U247" s="13">
        <f t="shared" si="22"/>
        <v>1.5</v>
      </c>
      <c r="V247" s="13">
        <f t="shared" si="23"/>
        <v>105</v>
      </c>
    </row>
    <row r="248" spans="1:22" ht="16.5" customHeight="1">
      <c r="A248" s="1">
        <v>247</v>
      </c>
      <c r="B248" s="162"/>
      <c r="C248" s="99" t="s">
        <v>95</v>
      </c>
      <c r="D248" s="100">
        <v>0.64583333333333337</v>
      </c>
      <c r="E248" s="138"/>
      <c r="F248" s="107">
        <v>10</v>
      </c>
      <c r="G248" s="103">
        <v>1.5</v>
      </c>
      <c r="H248" s="102">
        <v>70</v>
      </c>
      <c r="I248" s="163"/>
      <c r="J248" s="1">
        <f t="shared" si="18"/>
        <v>1</v>
      </c>
      <c r="K248" s="8">
        <f t="shared" si="19"/>
        <v>1.5</v>
      </c>
      <c r="L248" s="8">
        <f t="shared" si="20"/>
        <v>105</v>
      </c>
      <c r="M248" s="7"/>
      <c r="N248" s="6">
        <f t="shared" si="21"/>
        <v>0</v>
      </c>
      <c r="U248" s="13">
        <f t="shared" si="22"/>
        <v>1.5</v>
      </c>
      <c r="V248" s="13">
        <f t="shared" si="23"/>
        <v>105</v>
      </c>
    </row>
    <row r="249" spans="1:22" ht="16.5" customHeight="1">
      <c r="A249" s="1">
        <v>248</v>
      </c>
      <c r="B249" s="139" t="s">
        <v>232</v>
      </c>
      <c r="C249" s="99" t="s">
        <v>93</v>
      </c>
      <c r="D249" s="100">
        <v>0.39583333333333331</v>
      </c>
      <c r="E249" s="138" t="s">
        <v>233</v>
      </c>
      <c r="F249" s="107">
        <v>8</v>
      </c>
      <c r="G249" s="103">
        <v>2.2999999999999998</v>
      </c>
      <c r="H249" s="102">
        <v>70</v>
      </c>
      <c r="I249" s="163"/>
      <c r="J249" s="1">
        <f t="shared" si="18"/>
        <v>1</v>
      </c>
      <c r="K249" s="8">
        <f t="shared" si="19"/>
        <v>2.2999999999999998</v>
      </c>
      <c r="L249" s="8">
        <f t="shared" si="20"/>
        <v>161</v>
      </c>
      <c r="M249" s="7"/>
      <c r="N249" s="6">
        <f t="shared" si="21"/>
        <v>0</v>
      </c>
      <c r="U249" s="13">
        <f t="shared" si="22"/>
        <v>2.2999999999999998</v>
      </c>
      <c r="V249" s="13">
        <f t="shared" si="23"/>
        <v>161</v>
      </c>
    </row>
    <row r="250" spans="1:22" ht="16.5" customHeight="1">
      <c r="A250" s="1">
        <v>249</v>
      </c>
      <c r="B250" s="139"/>
      <c r="C250" s="99" t="s">
        <v>95</v>
      </c>
      <c r="D250" s="100">
        <v>0.62152777777777779</v>
      </c>
      <c r="E250" s="138"/>
      <c r="F250" s="107">
        <v>8</v>
      </c>
      <c r="G250" s="103">
        <v>2.2999999999999998</v>
      </c>
      <c r="H250" s="102">
        <v>70</v>
      </c>
      <c r="I250" s="163"/>
      <c r="J250" s="1">
        <f t="shared" si="18"/>
        <v>1</v>
      </c>
      <c r="K250" s="8">
        <f t="shared" si="19"/>
        <v>2.2999999999999998</v>
      </c>
      <c r="L250" s="8">
        <f t="shared" si="20"/>
        <v>161</v>
      </c>
      <c r="M250" s="7"/>
      <c r="N250" s="6">
        <f t="shared" si="21"/>
        <v>0</v>
      </c>
      <c r="U250" s="13">
        <f t="shared" si="22"/>
        <v>2.2999999999999998</v>
      </c>
      <c r="V250" s="13">
        <f t="shared" si="23"/>
        <v>161</v>
      </c>
    </row>
    <row r="251" spans="1:22" ht="16.5" customHeight="1">
      <c r="A251" s="1">
        <v>250</v>
      </c>
      <c r="B251" s="139"/>
      <c r="C251" s="99" t="s">
        <v>93</v>
      </c>
      <c r="D251" s="100">
        <v>0.39583333333333331</v>
      </c>
      <c r="E251" s="138" t="s">
        <v>234</v>
      </c>
      <c r="F251" s="107">
        <v>29</v>
      </c>
      <c r="G251" s="103">
        <v>2.1</v>
      </c>
      <c r="H251" s="102">
        <v>70</v>
      </c>
      <c r="I251" s="163"/>
      <c r="J251" s="1">
        <f t="shared" si="18"/>
        <v>2</v>
      </c>
      <c r="K251" s="8">
        <f t="shared" si="19"/>
        <v>4.2</v>
      </c>
      <c r="L251" s="8">
        <f t="shared" si="20"/>
        <v>294</v>
      </c>
      <c r="M251" s="7"/>
      <c r="N251" s="6">
        <f t="shared" si="21"/>
        <v>0</v>
      </c>
      <c r="U251" s="13">
        <f t="shared" si="22"/>
        <v>4.2</v>
      </c>
      <c r="V251" s="13">
        <f t="shared" si="23"/>
        <v>294</v>
      </c>
    </row>
    <row r="252" spans="1:22" ht="16.5" customHeight="1">
      <c r="A252" s="1">
        <v>251</v>
      </c>
      <c r="B252" s="139"/>
      <c r="C252" s="99" t="s">
        <v>95</v>
      </c>
      <c r="D252" s="100">
        <v>0.54166666666666663</v>
      </c>
      <c r="E252" s="138"/>
      <c r="F252" s="107">
        <v>15</v>
      </c>
      <c r="G252" s="103">
        <v>2.1</v>
      </c>
      <c r="H252" s="102">
        <v>70</v>
      </c>
      <c r="I252" s="163"/>
      <c r="J252" s="1">
        <f t="shared" si="18"/>
        <v>1</v>
      </c>
      <c r="K252" s="8">
        <f t="shared" si="19"/>
        <v>2.1</v>
      </c>
      <c r="L252" s="8">
        <f t="shared" si="20"/>
        <v>147</v>
      </c>
      <c r="M252" s="7"/>
      <c r="N252" s="6">
        <f t="shared" si="21"/>
        <v>0</v>
      </c>
      <c r="U252" s="13">
        <f t="shared" si="22"/>
        <v>2.1</v>
      </c>
      <c r="V252" s="13">
        <f t="shared" si="23"/>
        <v>147</v>
      </c>
    </row>
    <row r="253" spans="1:22" ht="16.5" customHeight="1">
      <c r="A253" s="1">
        <v>252</v>
      </c>
      <c r="B253" s="139"/>
      <c r="C253" s="99" t="s">
        <v>95</v>
      </c>
      <c r="D253" s="100">
        <v>0.62152777777777779</v>
      </c>
      <c r="E253" s="138"/>
      <c r="F253" s="107">
        <v>14</v>
      </c>
      <c r="G253" s="103">
        <v>2.1</v>
      </c>
      <c r="H253" s="102">
        <v>70</v>
      </c>
      <c r="I253" s="163"/>
      <c r="J253" s="1">
        <f t="shared" si="18"/>
        <v>1</v>
      </c>
      <c r="K253" s="8">
        <f t="shared" si="19"/>
        <v>2.1</v>
      </c>
      <c r="L253" s="8">
        <f t="shared" si="20"/>
        <v>147</v>
      </c>
      <c r="M253" s="7"/>
      <c r="N253" s="6">
        <f t="shared" si="21"/>
        <v>0</v>
      </c>
      <c r="U253" s="13">
        <f t="shared" si="22"/>
        <v>2.1</v>
      </c>
      <c r="V253" s="13">
        <f t="shared" si="23"/>
        <v>147</v>
      </c>
    </row>
    <row r="254" spans="1:22" ht="16.5" customHeight="1">
      <c r="A254" s="1">
        <v>253</v>
      </c>
      <c r="B254" s="160" t="s">
        <v>235</v>
      </c>
      <c r="C254" s="99" t="s">
        <v>93</v>
      </c>
      <c r="D254" s="100">
        <v>0.39583333333333331</v>
      </c>
      <c r="E254" s="138" t="s">
        <v>236</v>
      </c>
      <c r="F254" s="107">
        <v>16</v>
      </c>
      <c r="G254" s="103">
        <v>2.5</v>
      </c>
      <c r="H254" s="102">
        <v>70</v>
      </c>
      <c r="I254" s="163"/>
      <c r="J254" s="1">
        <f t="shared" ref="J254:J317" si="24">ROUNDUP(F254/20,0)</f>
        <v>1</v>
      </c>
      <c r="K254" s="8">
        <f t="shared" ref="K254:K317" si="25">$P$3*J254*G254</f>
        <v>2.5</v>
      </c>
      <c r="L254" s="8">
        <f t="shared" ref="L254:L317" si="26">$P$3*J254*G254*H254</f>
        <v>175</v>
      </c>
      <c r="M254" s="7"/>
      <c r="N254" s="6">
        <f t="shared" ref="N254:N317" si="27">IFERROR(K254/M254,0)</f>
        <v>0</v>
      </c>
      <c r="U254" s="13">
        <f t="shared" si="22"/>
        <v>2.5</v>
      </c>
      <c r="V254" s="13">
        <f t="shared" si="23"/>
        <v>175</v>
      </c>
    </row>
    <row r="255" spans="1:22" ht="16.5" customHeight="1">
      <c r="A255" s="1">
        <v>254</v>
      </c>
      <c r="B255" s="161"/>
      <c r="C255" s="99" t="s">
        <v>95</v>
      </c>
      <c r="D255" s="100">
        <v>0.54166666666666663</v>
      </c>
      <c r="E255" s="138"/>
      <c r="F255" s="107">
        <v>7</v>
      </c>
      <c r="G255" s="103">
        <v>2.5</v>
      </c>
      <c r="H255" s="102">
        <v>70</v>
      </c>
      <c r="I255" s="163"/>
      <c r="J255" s="1">
        <f t="shared" si="24"/>
        <v>1</v>
      </c>
      <c r="K255" s="8">
        <f t="shared" si="25"/>
        <v>2.5</v>
      </c>
      <c r="L255" s="8">
        <f t="shared" si="26"/>
        <v>175</v>
      </c>
      <c r="M255" s="7"/>
      <c r="N255" s="6">
        <f t="shared" si="27"/>
        <v>0</v>
      </c>
      <c r="U255" s="13">
        <f t="shared" si="22"/>
        <v>2.5</v>
      </c>
      <c r="V255" s="13">
        <f t="shared" si="23"/>
        <v>175</v>
      </c>
    </row>
    <row r="256" spans="1:22" ht="16.5" customHeight="1">
      <c r="A256" s="1">
        <v>255</v>
      </c>
      <c r="B256" s="161"/>
      <c r="C256" s="99" t="s">
        <v>95</v>
      </c>
      <c r="D256" s="100">
        <v>0.625</v>
      </c>
      <c r="E256" s="138"/>
      <c r="F256" s="107">
        <v>9</v>
      </c>
      <c r="G256" s="103">
        <v>2.5</v>
      </c>
      <c r="H256" s="102">
        <v>70</v>
      </c>
      <c r="I256" s="163"/>
      <c r="J256" s="1">
        <f t="shared" si="24"/>
        <v>1</v>
      </c>
      <c r="K256" s="8">
        <f t="shared" si="25"/>
        <v>2.5</v>
      </c>
      <c r="L256" s="8">
        <f t="shared" si="26"/>
        <v>175</v>
      </c>
      <c r="M256" s="7"/>
      <c r="N256" s="6">
        <f t="shared" si="27"/>
        <v>0</v>
      </c>
      <c r="U256" s="13">
        <f t="shared" si="22"/>
        <v>2.5</v>
      </c>
      <c r="V256" s="13">
        <f t="shared" si="23"/>
        <v>175</v>
      </c>
    </row>
    <row r="257" spans="1:22" ht="16.5" customHeight="1">
      <c r="A257" s="1">
        <v>256</v>
      </c>
      <c r="B257" s="161"/>
      <c r="C257" s="99" t="s">
        <v>93</v>
      </c>
      <c r="D257" s="100">
        <v>0.39583333333333331</v>
      </c>
      <c r="E257" s="138" t="s">
        <v>237</v>
      </c>
      <c r="F257" s="107">
        <v>10</v>
      </c>
      <c r="G257" s="103">
        <v>2.5</v>
      </c>
      <c r="H257" s="102">
        <v>70</v>
      </c>
      <c r="I257" s="163"/>
      <c r="J257" s="1">
        <f t="shared" si="24"/>
        <v>1</v>
      </c>
      <c r="K257" s="8">
        <f t="shared" si="25"/>
        <v>2.5</v>
      </c>
      <c r="L257" s="8">
        <f t="shared" si="26"/>
        <v>175</v>
      </c>
      <c r="M257" s="7"/>
      <c r="N257" s="6">
        <f t="shared" si="27"/>
        <v>0</v>
      </c>
      <c r="U257" s="13">
        <f t="shared" si="22"/>
        <v>2.5</v>
      </c>
      <c r="V257" s="13">
        <f t="shared" si="23"/>
        <v>175</v>
      </c>
    </row>
    <row r="258" spans="1:22" ht="16.5" customHeight="1">
      <c r="A258" s="1">
        <v>257</v>
      </c>
      <c r="B258" s="161"/>
      <c r="C258" s="99" t="s">
        <v>95</v>
      </c>
      <c r="D258" s="100">
        <v>0.625</v>
      </c>
      <c r="E258" s="138"/>
      <c r="F258" s="107">
        <v>10</v>
      </c>
      <c r="G258" s="103">
        <v>2.5</v>
      </c>
      <c r="H258" s="102">
        <v>70</v>
      </c>
      <c r="I258" s="163"/>
      <c r="J258" s="1">
        <f t="shared" si="24"/>
        <v>1</v>
      </c>
      <c r="K258" s="8">
        <f t="shared" si="25"/>
        <v>2.5</v>
      </c>
      <c r="L258" s="8">
        <f t="shared" si="26"/>
        <v>175</v>
      </c>
      <c r="M258" s="7"/>
      <c r="N258" s="6">
        <f t="shared" si="27"/>
        <v>0</v>
      </c>
      <c r="U258" s="13">
        <f t="shared" si="22"/>
        <v>2.5</v>
      </c>
      <c r="V258" s="13">
        <f t="shared" si="23"/>
        <v>175</v>
      </c>
    </row>
    <row r="259" spans="1:22" ht="16.5" customHeight="1">
      <c r="A259" s="1">
        <v>258</v>
      </c>
      <c r="B259" s="161"/>
      <c r="C259" s="159" t="s">
        <v>93</v>
      </c>
      <c r="D259" s="157">
        <v>0.39583333333333331</v>
      </c>
      <c r="E259" s="137" t="s">
        <v>238</v>
      </c>
      <c r="F259" s="107">
        <v>10</v>
      </c>
      <c r="G259" s="103">
        <v>2.5</v>
      </c>
      <c r="H259" s="102">
        <v>70</v>
      </c>
      <c r="I259" s="163"/>
      <c r="J259" s="1">
        <f t="shared" si="24"/>
        <v>1</v>
      </c>
      <c r="K259" s="8">
        <f t="shared" si="25"/>
        <v>2.5</v>
      </c>
      <c r="L259" s="8">
        <f t="shared" si="26"/>
        <v>175</v>
      </c>
      <c r="M259" s="7"/>
      <c r="N259" s="6">
        <f t="shared" si="27"/>
        <v>0</v>
      </c>
      <c r="U259" s="13">
        <f t="shared" ref="U259:U322" si="28">IFERROR(G259*J259,0)</f>
        <v>2.5</v>
      </c>
      <c r="V259" s="13">
        <f t="shared" ref="V259:V322" si="29">IFERROR(U259*H259,0)</f>
        <v>175</v>
      </c>
    </row>
    <row r="260" spans="1:22" ht="16.5" customHeight="1">
      <c r="A260" s="1">
        <v>259</v>
      </c>
      <c r="B260" s="161"/>
      <c r="C260" s="99" t="s">
        <v>95</v>
      </c>
      <c r="D260" s="157">
        <v>0.54166666666666663</v>
      </c>
      <c r="E260" s="137"/>
      <c r="F260" s="107">
        <v>2</v>
      </c>
      <c r="G260" s="103">
        <v>2.5</v>
      </c>
      <c r="H260" s="102">
        <v>70</v>
      </c>
      <c r="I260" s="163"/>
      <c r="J260" s="1">
        <f t="shared" si="24"/>
        <v>1</v>
      </c>
      <c r="K260" s="8">
        <f t="shared" si="25"/>
        <v>2.5</v>
      </c>
      <c r="L260" s="8">
        <f t="shared" si="26"/>
        <v>175</v>
      </c>
      <c r="M260" s="7"/>
      <c r="N260" s="6">
        <f t="shared" si="27"/>
        <v>0</v>
      </c>
      <c r="U260" s="13">
        <f t="shared" si="28"/>
        <v>2.5</v>
      </c>
      <c r="V260" s="13">
        <f t="shared" si="29"/>
        <v>175</v>
      </c>
    </row>
    <row r="261" spans="1:22" ht="16.5" customHeight="1">
      <c r="A261" s="1">
        <v>260</v>
      </c>
      <c r="B261" s="162"/>
      <c r="C261" s="99" t="s">
        <v>95</v>
      </c>
      <c r="D261" s="100">
        <v>0.625</v>
      </c>
      <c r="E261" s="138"/>
      <c r="F261" s="107">
        <v>8</v>
      </c>
      <c r="G261" s="103">
        <v>2.5</v>
      </c>
      <c r="H261" s="102">
        <v>70</v>
      </c>
      <c r="I261" s="163"/>
      <c r="J261" s="1">
        <f t="shared" si="24"/>
        <v>1</v>
      </c>
      <c r="K261" s="8">
        <f t="shared" si="25"/>
        <v>2.5</v>
      </c>
      <c r="L261" s="8">
        <f t="shared" si="26"/>
        <v>175</v>
      </c>
      <c r="M261" s="7"/>
      <c r="N261" s="6">
        <f t="shared" si="27"/>
        <v>0</v>
      </c>
      <c r="U261" s="13">
        <f t="shared" si="28"/>
        <v>2.5</v>
      </c>
      <c r="V261" s="13">
        <f t="shared" si="29"/>
        <v>175</v>
      </c>
    </row>
    <row r="262" spans="1:22" ht="16.5" customHeight="1">
      <c r="A262" s="1">
        <v>261</v>
      </c>
      <c r="B262" s="160" t="s">
        <v>239</v>
      </c>
      <c r="C262" s="99" t="s">
        <v>93</v>
      </c>
      <c r="D262" s="100">
        <v>0.39583333333333331</v>
      </c>
      <c r="E262" s="138" t="s">
        <v>240</v>
      </c>
      <c r="F262" s="107">
        <v>17</v>
      </c>
      <c r="G262" s="103">
        <v>3.5</v>
      </c>
      <c r="H262" s="102">
        <v>70</v>
      </c>
      <c r="I262" s="163"/>
      <c r="J262" s="1">
        <f t="shared" si="24"/>
        <v>1</v>
      </c>
      <c r="K262" s="8">
        <f t="shared" si="25"/>
        <v>3.5</v>
      </c>
      <c r="L262" s="8">
        <f t="shared" si="26"/>
        <v>245</v>
      </c>
      <c r="M262" s="7"/>
      <c r="N262" s="6">
        <f t="shared" si="27"/>
        <v>0</v>
      </c>
      <c r="U262" s="13">
        <f t="shared" si="28"/>
        <v>3.5</v>
      </c>
      <c r="V262" s="13">
        <f t="shared" si="29"/>
        <v>245</v>
      </c>
    </row>
    <row r="263" spans="1:22" ht="16.5" customHeight="1">
      <c r="A263" s="1">
        <v>262</v>
      </c>
      <c r="B263" s="161"/>
      <c r="C263" s="99" t="s">
        <v>95</v>
      </c>
      <c r="D263" s="100">
        <v>0.54166666666666663</v>
      </c>
      <c r="E263" s="138"/>
      <c r="F263" s="107">
        <v>12</v>
      </c>
      <c r="G263" s="103">
        <v>3.5</v>
      </c>
      <c r="H263" s="102">
        <v>70</v>
      </c>
      <c r="I263" s="163"/>
      <c r="J263" s="1">
        <f t="shared" si="24"/>
        <v>1</v>
      </c>
      <c r="K263" s="8">
        <f t="shared" si="25"/>
        <v>3.5</v>
      </c>
      <c r="L263" s="8">
        <f t="shared" si="26"/>
        <v>245</v>
      </c>
      <c r="M263" s="7"/>
      <c r="N263" s="6">
        <f t="shared" si="27"/>
        <v>0</v>
      </c>
      <c r="U263" s="13">
        <f t="shared" si="28"/>
        <v>3.5</v>
      </c>
      <c r="V263" s="13">
        <f t="shared" si="29"/>
        <v>245</v>
      </c>
    </row>
    <row r="264" spans="1:22" ht="16.5" customHeight="1">
      <c r="A264" s="1">
        <v>263</v>
      </c>
      <c r="B264" s="162"/>
      <c r="C264" s="99" t="s">
        <v>95</v>
      </c>
      <c r="D264" s="100">
        <v>0.625</v>
      </c>
      <c r="E264" s="138"/>
      <c r="F264" s="107">
        <v>5</v>
      </c>
      <c r="G264" s="103">
        <v>3.5</v>
      </c>
      <c r="H264" s="102">
        <v>70</v>
      </c>
      <c r="I264" s="163"/>
      <c r="J264" s="1">
        <f t="shared" si="24"/>
        <v>1</v>
      </c>
      <c r="K264" s="8">
        <f t="shared" si="25"/>
        <v>3.5</v>
      </c>
      <c r="L264" s="8">
        <f t="shared" si="26"/>
        <v>245</v>
      </c>
      <c r="M264" s="7"/>
      <c r="N264" s="6">
        <f t="shared" si="27"/>
        <v>0</v>
      </c>
      <c r="U264" s="13">
        <f t="shared" si="28"/>
        <v>3.5</v>
      </c>
      <c r="V264" s="13">
        <f t="shared" si="29"/>
        <v>245</v>
      </c>
    </row>
    <row r="265" spans="1:22" ht="16.5" customHeight="1">
      <c r="A265" s="1">
        <v>264</v>
      </c>
      <c r="B265" s="160" t="s">
        <v>241</v>
      </c>
      <c r="C265" s="99" t="s">
        <v>93</v>
      </c>
      <c r="D265" s="175">
        <v>0.39583333333333331</v>
      </c>
      <c r="E265" s="176" t="s">
        <v>242</v>
      </c>
      <c r="F265" s="177">
        <v>8</v>
      </c>
      <c r="G265" s="103">
        <v>1.5</v>
      </c>
      <c r="H265" s="102">
        <v>70</v>
      </c>
      <c r="I265" s="163"/>
      <c r="J265" s="1">
        <f t="shared" si="24"/>
        <v>1</v>
      </c>
      <c r="K265" s="8">
        <f t="shared" si="25"/>
        <v>1.5</v>
      </c>
      <c r="L265" s="8">
        <f t="shared" si="26"/>
        <v>105</v>
      </c>
      <c r="M265" s="7"/>
      <c r="N265" s="6">
        <f t="shared" si="27"/>
        <v>0</v>
      </c>
      <c r="U265" s="13">
        <f t="shared" si="28"/>
        <v>1.5</v>
      </c>
      <c r="V265" s="13">
        <f t="shared" si="29"/>
        <v>105</v>
      </c>
    </row>
    <row r="266" spans="1:22" ht="16.5" customHeight="1">
      <c r="A266" s="1">
        <v>265</v>
      </c>
      <c r="B266" s="161"/>
      <c r="C266" s="99" t="s">
        <v>95</v>
      </c>
      <c r="D266" s="175">
        <v>0.625</v>
      </c>
      <c r="E266" s="178"/>
      <c r="F266" s="177">
        <v>8</v>
      </c>
      <c r="G266" s="103">
        <v>1.5</v>
      </c>
      <c r="H266" s="102">
        <v>70</v>
      </c>
      <c r="I266" s="163"/>
      <c r="J266" s="1">
        <f t="shared" si="24"/>
        <v>1</v>
      </c>
      <c r="K266" s="8">
        <f t="shared" si="25"/>
        <v>1.5</v>
      </c>
      <c r="L266" s="8">
        <f t="shared" si="26"/>
        <v>105</v>
      </c>
      <c r="M266" s="7"/>
      <c r="N266" s="6">
        <f t="shared" si="27"/>
        <v>0</v>
      </c>
      <c r="U266" s="13">
        <f t="shared" si="28"/>
        <v>1.5</v>
      </c>
      <c r="V266" s="13">
        <f t="shared" si="29"/>
        <v>105</v>
      </c>
    </row>
    <row r="267" spans="1:22" ht="16.5" customHeight="1">
      <c r="A267" s="1">
        <v>266</v>
      </c>
      <c r="B267" s="161"/>
      <c r="C267" s="99" t="s">
        <v>93</v>
      </c>
      <c r="D267" s="175">
        <v>0.39583333333333331</v>
      </c>
      <c r="E267" s="176" t="s">
        <v>243</v>
      </c>
      <c r="F267" s="177">
        <v>2</v>
      </c>
      <c r="G267" s="103">
        <v>3</v>
      </c>
      <c r="H267" s="102">
        <v>70</v>
      </c>
      <c r="I267" s="163"/>
      <c r="J267" s="1">
        <f t="shared" si="24"/>
        <v>1</v>
      </c>
      <c r="K267" s="8">
        <f t="shared" si="25"/>
        <v>3</v>
      </c>
      <c r="L267" s="8">
        <f t="shared" si="26"/>
        <v>210</v>
      </c>
      <c r="M267" s="7"/>
      <c r="N267" s="6">
        <f t="shared" si="27"/>
        <v>0</v>
      </c>
      <c r="U267" s="13">
        <f t="shared" si="28"/>
        <v>3</v>
      </c>
      <c r="V267" s="13">
        <f t="shared" si="29"/>
        <v>210</v>
      </c>
    </row>
    <row r="268" spans="1:22" ht="16.5" customHeight="1">
      <c r="A268" s="1">
        <v>267</v>
      </c>
      <c r="B268" s="162"/>
      <c r="C268" s="99" t="s">
        <v>95</v>
      </c>
      <c r="D268" s="175">
        <v>0.625</v>
      </c>
      <c r="E268" s="178"/>
      <c r="F268" s="177">
        <v>2</v>
      </c>
      <c r="G268" s="103">
        <v>3</v>
      </c>
      <c r="H268" s="102">
        <v>70</v>
      </c>
      <c r="I268" s="163"/>
      <c r="J268" s="1">
        <f t="shared" si="24"/>
        <v>1</v>
      </c>
      <c r="K268" s="8">
        <f t="shared" si="25"/>
        <v>3</v>
      </c>
      <c r="L268" s="8">
        <f t="shared" si="26"/>
        <v>210</v>
      </c>
      <c r="M268" s="7"/>
      <c r="N268" s="6">
        <f t="shared" si="27"/>
        <v>0</v>
      </c>
      <c r="U268" s="13">
        <f t="shared" si="28"/>
        <v>3</v>
      </c>
      <c r="V268" s="13">
        <f t="shared" si="29"/>
        <v>210</v>
      </c>
    </row>
    <row r="269" spans="1:22" ht="16.5" customHeight="1">
      <c r="A269" s="1">
        <v>268</v>
      </c>
      <c r="B269" s="128"/>
      <c r="C269" s="99"/>
      <c r="D269" s="100"/>
      <c r="E269" s="101"/>
      <c r="F269" s="106"/>
      <c r="G269" s="103"/>
      <c r="H269" s="102"/>
      <c r="I269" s="113"/>
      <c r="J269" s="1">
        <f t="shared" si="24"/>
        <v>0</v>
      </c>
      <c r="K269" s="8">
        <f t="shared" si="25"/>
        <v>0</v>
      </c>
      <c r="L269" s="8">
        <f t="shared" si="26"/>
        <v>0</v>
      </c>
      <c r="M269" s="7"/>
      <c r="N269" s="6">
        <f t="shared" si="27"/>
        <v>0</v>
      </c>
      <c r="U269" s="13">
        <f t="shared" si="28"/>
        <v>0</v>
      </c>
      <c r="V269" s="13">
        <f t="shared" si="29"/>
        <v>0</v>
      </c>
    </row>
    <row r="270" spans="1:22" ht="16.5" customHeight="1">
      <c r="A270" s="1">
        <v>269</v>
      </c>
      <c r="B270" s="128"/>
      <c r="C270" s="99"/>
      <c r="D270" s="100"/>
      <c r="E270" s="101"/>
      <c r="F270" s="106"/>
      <c r="G270" s="103"/>
      <c r="H270" s="102"/>
      <c r="I270" s="113"/>
      <c r="J270" s="1">
        <f t="shared" si="24"/>
        <v>0</v>
      </c>
      <c r="K270" s="8">
        <f t="shared" si="25"/>
        <v>0</v>
      </c>
      <c r="L270" s="8">
        <f t="shared" si="26"/>
        <v>0</v>
      </c>
      <c r="M270" s="7"/>
      <c r="N270" s="6">
        <f t="shared" si="27"/>
        <v>0</v>
      </c>
      <c r="U270" s="13">
        <f t="shared" si="28"/>
        <v>0</v>
      </c>
      <c r="V270" s="13">
        <f t="shared" si="29"/>
        <v>0</v>
      </c>
    </row>
    <row r="271" spans="1:22" ht="16.5" customHeight="1">
      <c r="A271" s="1">
        <v>270</v>
      </c>
      <c r="B271" s="128"/>
      <c r="C271" s="99"/>
      <c r="D271" s="100"/>
      <c r="E271" s="101"/>
      <c r="F271" s="106"/>
      <c r="G271" s="103"/>
      <c r="H271" s="102"/>
      <c r="I271" s="113"/>
      <c r="J271" s="1">
        <f t="shared" si="24"/>
        <v>0</v>
      </c>
      <c r="K271" s="8">
        <f t="shared" si="25"/>
        <v>0</v>
      </c>
      <c r="L271" s="8">
        <f t="shared" si="26"/>
        <v>0</v>
      </c>
      <c r="M271" s="7"/>
      <c r="N271" s="6">
        <f t="shared" si="27"/>
        <v>0</v>
      </c>
      <c r="U271" s="13">
        <f t="shared" si="28"/>
        <v>0</v>
      </c>
      <c r="V271" s="13">
        <f t="shared" si="29"/>
        <v>0</v>
      </c>
    </row>
    <row r="272" spans="1:22" ht="16.5" customHeight="1">
      <c r="A272" s="1">
        <v>271</v>
      </c>
      <c r="B272" s="128"/>
      <c r="C272" s="99"/>
      <c r="D272" s="100"/>
      <c r="E272" s="101"/>
      <c r="F272" s="106"/>
      <c r="G272" s="103"/>
      <c r="H272" s="102"/>
      <c r="I272" s="113"/>
      <c r="J272" s="1">
        <f t="shared" si="24"/>
        <v>0</v>
      </c>
      <c r="K272" s="8">
        <f t="shared" si="25"/>
        <v>0</v>
      </c>
      <c r="L272" s="8">
        <f t="shared" si="26"/>
        <v>0</v>
      </c>
      <c r="M272" s="7"/>
      <c r="N272" s="6">
        <f t="shared" si="27"/>
        <v>0</v>
      </c>
      <c r="U272" s="13">
        <f t="shared" si="28"/>
        <v>0</v>
      </c>
      <c r="V272" s="13">
        <f t="shared" si="29"/>
        <v>0</v>
      </c>
    </row>
    <row r="273" spans="1:22" ht="16.5" customHeight="1">
      <c r="A273" s="1">
        <v>272</v>
      </c>
      <c r="B273" s="128"/>
      <c r="C273" s="99"/>
      <c r="D273" s="100"/>
      <c r="E273" s="101"/>
      <c r="F273" s="106"/>
      <c r="G273" s="103"/>
      <c r="H273" s="102"/>
      <c r="I273" s="113"/>
      <c r="J273" s="1">
        <f t="shared" si="24"/>
        <v>0</v>
      </c>
      <c r="K273" s="8">
        <f t="shared" si="25"/>
        <v>0</v>
      </c>
      <c r="L273" s="8">
        <f t="shared" si="26"/>
        <v>0</v>
      </c>
      <c r="M273" s="7"/>
      <c r="N273" s="6">
        <f t="shared" si="27"/>
        <v>0</v>
      </c>
      <c r="U273" s="13">
        <f t="shared" si="28"/>
        <v>0</v>
      </c>
      <c r="V273" s="13">
        <f t="shared" si="29"/>
        <v>0</v>
      </c>
    </row>
    <row r="274" spans="1:22" ht="16.5" customHeight="1">
      <c r="A274" s="1">
        <v>273</v>
      </c>
      <c r="B274" s="128"/>
      <c r="C274" s="99"/>
      <c r="D274" s="100"/>
      <c r="E274" s="101"/>
      <c r="F274" s="106"/>
      <c r="G274" s="103"/>
      <c r="H274" s="102"/>
      <c r="I274" s="113"/>
      <c r="J274" s="1">
        <f t="shared" si="24"/>
        <v>0</v>
      </c>
      <c r="K274" s="8">
        <f t="shared" si="25"/>
        <v>0</v>
      </c>
      <c r="L274" s="8">
        <f t="shared" si="26"/>
        <v>0</v>
      </c>
      <c r="M274" s="7"/>
      <c r="N274" s="6">
        <f t="shared" si="27"/>
        <v>0</v>
      </c>
      <c r="U274" s="13">
        <f t="shared" si="28"/>
        <v>0</v>
      </c>
      <c r="V274" s="13">
        <f t="shared" si="29"/>
        <v>0</v>
      </c>
    </row>
    <row r="275" spans="1:22" ht="16.5" customHeight="1">
      <c r="A275" s="1">
        <v>274</v>
      </c>
      <c r="B275" s="128"/>
      <c r="C275" s="99"/>
      <c r="D275" s="100"/>
      <c r="E275" s="101"/>
      <c r="F275" s="106"/>
      <c r="G275" s="103"/>
      <c r="H275" s="102"/>
      <c r="I275" s="113"/>
      <c r="J275" s="1">
        <f t="shared" si="24"/>
        <v>0</v>
      </c>
      <c r="K275" s="8">
        <f t="shared" si="25"/>
        <v>0</v>
      </c>
      <c r="L275" s="8">
        <f t="shared" si="26"/>
        <v>0</v>
      </c>
      <c r="M275" s="7"/>
      <c r="N275" s="6">
        <f t="shared" si="27"/>
        <v>0</v>
      </c>
      <c r="U275" s="13">
        <f t="shared" si="28"/>
        <v>0</v>
      </c>
      <c r="V275" s="13">
        <f t="shared" si="29"/>
        <v>0</v>
      </c>
    </row>
    <row r="276" spans="1:22" ht="16.5" customHeight="1">
      <c r="A276" s="1">
        <v>275</v>
      </c>
      <c r="B276" s="128"/>
      <c r="C276" s="99"/>
      <c r="D276" s="100"/>
      <c r="E276" s="101"/>
      <c r="F276" s="106"/>
      <c r="G276" s="103"/>
      <c r="H276" s="102"/>
      <c r="I276" s="113"/>
      <c r="J276" s="1">
        <f t="shared" si="24"/>
        <v>0</v>
      </c>
      <c r="K276" s="8">
        <f t="shared" si="25"/>
        <v>0</v>
      </c>
      <c r="L276" s="8">
        <f t="shared" si="26"/>
        <v>0</v>
      </c>
      <c r="M276" s="7"/>
      <c r="N276" s="6">
        <f t="shared" si="27"/>
        <v>0</v>
      </c>
      <c r="U276" s="13">
        <f t="shared" si="28"/>
        <v>0</v>
      </c>
      <c r="V276" s="13">
        <f t="shared" si="29"/>
        <v>0</v>
      </c>
    </row>
    <row r="277" spans="1:22" ht="16.5" customHeight="1">
      <c r="A277" s="1">
        <v>276</v>
      </c>
      <c r="B277" s="128"/>
      <c r="C277" s="99"/>
      <c r="D277" s="100"/>
      <c r="E277" s="101"/>
      <c r="F277" s="106"/>
      <c r="G277" s="103"/>
      <c r="H277" s="102"/>
      <c r="I277" s="113"/>
      <c r="J277" s="1">
        <f t="shared" si="24"/>
        <v>0</v>
      </c>
      <c r="K277" s="8">
        <f t="shared" si="25"/>
        <v>0</v>
      </c>
      <c r="L277" s="8">
        <f t="shared" si="26"/>
        <v>0</v>
      </c>
      <c r="M277" s="7"/>
      <c r="N277" s="6">
        <f t="shared" si="27"/>
        <v>0</v>
      </c>
      <c r="U277" s="13">
        <f t="shared" si="28"/>
        <v>0</v>
      </c>
      <c r="V277" s="13">
        <f t="shared" si="29"/>
        <v>0</v>
      </c>
    </row>
    <row r="278" spans="1:22" ht="16.5" customHeight="1">
      <c r="A278" s="1">
        <v>277</v>
      </c>
      <c r="B278" s="128"/>
      <c r="C278" s="99"/>
      <c r="D278" s="100"/>
      <c r="E278" s="101"/>
      <c r="F278" s="106"/>
      <c r="G278" s="103"/>
      <c r="H278" s="102"/>
      <c r="I278" s="113"/>
      <c r="J278" s="1">
        <f t="shared" si="24"/>
        <v>0</v>
      </c>
      <c r="K278" s="8">
        <f t="shared" si="25"/>
        <v>0</v>
      </c>
      <c r="L278" s="8">
        <f t="shared" si="26"/>
        <v>0</v>
      </c>
      <c r="M278" s="7"/>
      <c r="N278" s="6">
        <f t="shared" si="27"/>
        <v>0</v>
      </c>
      <c r="U278" s="13">
        <f t="shared" si="28"/>
        <v>0</v>
      </c>
      <c r="V278" s="13">
        <f t="shared" si="29"/>
        <v>0</v>
      </c>
    </row>
    <row r="279" spans="1:22" ht="16.5" customHeight="1">
      <c r="A279" s="1">
        <v>278</v>
      </c>
      <c r="B279" s="128"/>
      <c r="C279" s="99"/>
      <c r="D279" s="100"/>
      <c r="E279" s="101"/>
      <c r="F279" s="106"/>
      <c r="G279" s="103"/>
      <c r="H279" s="102"/>
      <c r="I279" s="113"/>
      <c r="J279" s="1">
        <f t="shared" si="24"/>
        <v>0</v>
      </c>
      <c r="K279" s="8">
        <f t="shared" si="25"/>
        <v>0</v>
      </c>
      <c r="L279" s="8">
        <f t="shared" si="26"/>
        <v>0</v>
      </c>
      <c r="M279" s="7"/>
      <c r="N279" s="6">
        <f t="shared" si="27"/>
        <v>0</v>
      </c>
      <c r="U279" s="13">
        <f t="shared" si="28"/>
        <v>0</v>
      </c>
      <c r="V279" s="13">
        <f t="shared" si="29"/>
        <v>0</v>
      </c>
    </row>
    <row r="280" spans="1:22" ht="16.5" customHeight="1">
      <c r="A280" s="1">
        <v>279</v>
      </c>
      <c r="B280" s="128"/>
      <c r="C280" s="99"/>
      <c r="D280" s="100"/>
      <c r="E280" s="101"/>
      <c r="F280" s="106"/>
      <c r="G280" s="103"/>
      <c r="H280" s="102"/>
      <c r="I280" s="113"/>
      <c r="J280" s="1">
        <f t="shared" si="24"/>
        <v>0</v>
      </c>
      <c r="K280" s="8">
        <f t="shared" si="25"/>
        <v>0</v>
      </c>
      <c r="L280" s="8">
        <f t="shared" si="26"/>
        <v>0</v>
      </c>
      <c r="M280" s="7"/>
      <c r="N280" s="6">
        <f t="shared" si="27"/>
        <v>0</v>
      </c>
      <c r="U280" s="13">
        <f t="shared" si="28"/>
        <v>0</v>
      </c>
      <c r="V280" s="13">
        <f t="shared" si="29"/>
        <v>0</v>
      </c>
    </row>
    <row r="281" spans="1:22" ht="16.5" customHeight="1">
      <c r="A281" s="1">
        <v>280</v>
      </c>
      <c r="B281" s="128"/>
      <c r="C281" s="99"/>
      <c r="D281" s="100"/>
      <c r="E281" s="101"/>
      <c r="F281" s="106"/>
      <c r="G281" s="103"/>
      <c r="H281" s="102"/>
      <c r="I281" s="113"/>
      <c r="J281" s="1">
        <f t="shared" si="24"/>
        <v>0</v>
      </c>
      <c r="K281" s="8">
        <f t="shared" si="25"/>
        <v>0</v>
      </c>
      <c r="L281" s="8">
        <f t="shared" si="26"/>
        <v>0</v>
      </c>
      <c r="M281" s="7"/>
      <c r="N281" s="6">
        <f t="shared" si="27"/>
        <v>0</v>
      </c>
      <c r="U281" s="13">
        <f t="shared" si="28"/>
        <v>0</v>
      </c>
      <c r="V281" s="13">
        <f t="shared" si="29"/>
        <v>0</v>
      </c>
    </row>
    <row r="282" spans="1:22" ht="16.5" customHeight="1">
      <c r="A282" s="1">
        <v>281</v>
      </c>
      <c r="B282" s="128"/>
      <c r="C282" s="99"/>
      <c r="D282" s="100"/>
      <c r="E282" s="101"/>
      <c r="F282" s="106"/>
      <c r="G282" s="103"/>
      <c r="H282" s="102"/>
      <c r="I282" s="113"/>
      <c r="J282" s="1">
        <f t="shared" si="24"/>
        <v>0</v>
      </c>
      <c r="K282" s="8">
        <f t="shared" si="25"/>
        <v>0</v>
      </c>
      <c r="L282" s="8">
        <f t="shared" si="26"/>
        <v>0</v>
      </c>
      <c r="M282" s="7"/>
      <c r="N282" s="6">
        <f t="shared" si="27"/>
        <v>0</v>
      </c>
      <c r="U282" s="13">
        <f t="shared" si="28"/>
        <v>0</v>
      </c>
      <c r="V282" s="13">
        <f t="shared" si="29"/>
        <v>0</v>
      </c>
    </row>
    <row r="283" spans="1:22" ht="16.5" customHeight="1">
      <c r="A283" s="1">
        <v>282</v>
      </c>
      <c r="B283" s="128"/>
      <c r="C283" s="99"/>
      <c r="D283" s="100"/>
      <c r="E283" s="101"/>
      <c r="F283" s="106"/>
      <c r="G283" s="103"/>
      <c r="H283" s="102"/>
      <c r="I283" s="113"/>
      <c r="J283" s="1">
        <f t="shared" si="24"/>
        <v>0</v>
      </c>
      <c r="K283" s="8">
        <f t="shared" si="25"/>
        <v>0</v>
      </c>
      <c r="L283" s="8">
        <f t="shared" si="26"/>
        <v>0</v>
      </c>
      <c r="M283" s="7"/>
      <c r="N283" s="6">
        <f t="shared" si="27"/>
        <v>0</v>
      </c>
      <c r="U283" s="13">
        <f t="shared" si="28"/>
        <v>0</v>
      </c>
      <c r="V283" s="13">
        <f t="shared" si="29"/>
        <v>0</v>
      </c>
    </row>
    <row r="284" spans="1:22" ht="16.5" customHeight="1">
      <c r="A284" s="1">
        <v>283</v>
      </c>
      <c r="B284" s="128"/>
      <c r="C284" s="99"/>
      <c r="D284" s="100"/>
      <c r="E284" s="101"/>
      <c r="F284" s="106"/>
      <c r="G284" s="103"/>
      <c r="H284" s="102"/>
      <c r="I284" s="113"/>
      <c r="J284" s="1">
        <f t="shared" si="24"/>
        <v>0</v>
      </c>
      <c r="K284" s="8">
        <f t="shared" si="25"/>
        <v>0</v>
      </c>
      <c r="L284" s="8">
        <f t="shared" si="26"/>
        <v>0</v>
      </c>
      <c r="M284" s="7"/>
      <c r="N284" s="6">
        <f t="shared" si="27"/>
        <v>0</v>
      </c>
      <c r="U284" s="13">
        <f t="shared" si="28"/>
        <v>0</v>
      </c>
      <c r="V284" s="13">
        <f t="shared" si="29"/>
        <v>0</v>
      </c>
    </row>
    <row r="285" spans="1:22" ht="16.5" customHeight="1">
      <c r="A285" s="1">
        <v>284</v>
      </c>
      <c r="B285" s="128"/>
      <c r="C285" s="99"/>
      <c r="D285" s="100"/>
      <c r="E285" s="101"/>
      <c r="F285" s="106"/>
      <c r="G285" s="103"/>
      <c r="H285" s="102"/>
      <c r="I285" s="113"/>
      <c r="J285" s="1">
        <f t="shared" si="24"/>
        <v>0</v>
      </c>
      <c r="K285" s="8">
        <f t="shared" si="25"/>
        <v>0</v>
      </c>
      <c r="L285" s="8">
        <f t="shared" si="26"/>
        <v>0</v>
      </c>
      <c r="M285" s="7"/>
      <c r="N285" s="6">
        <f t="shared" si="27"/>
        <v>0</v>
      </c>
      <c r="U285" s="13">
        <f t="shared" si="28"/>
        <v>0</v>
      </c>
      <c r="V285" s="13">
        <f t="shared" si="29"/>
        <v>0</v>
      </c>
    </row>
    <row r="286" spans="1:22" ht="16.5" customHeight="1">
      <c r="A286" s="1">
        <v>285</v>
      </c>
      <c r="B286" s="128"/>
      <c r="C286" s="99"/>
      <c r="D286" s="100"/>
      <c r="E286" s="101"/>
      <c r="F286" s="106"/>
      <c r="G286" s="103"/>
      <c r="H286" s="102"/>
      <c r="I286" s="113"/>
      <c r="J286" s="1">
        <f t="shared" si="24"/>
        <v>0</v>
      </c>
      <c r="K286" s="8">
        <f t="shared" si="25"/>
        <v>0</v>
      </c>
      <c r="L286" s="8">
        <f t="shared" si="26"/>
        <v>0</v>
      </c>
      <c r="M286" s="7"/>
      <c r="N286" s="6">
        <f t="shared" si="27"/>
        <v>0</v>
      </c>
      <c r="U286" s="13">
        <f t="shared" si="28"/>
        <v>0</v>
      </c>
      <c r="V286" s="13">
        <f t="shared" si="29"/>
        <v>0</v>
      </c>
    </row>
    <row r="287" spans="1:22" ht="16.5" customHeight="1">
      <c r="A287" s="1">
        <v>286</v>
      </c>
      <c r="B287" s="128"/>
      <c r="C287" s="99"/>
      <c r="D287" s="100"/>
      <c r="E287" s="101"/>
      <c r="F287" s="107"/>
      <c r="G287" s="103"/>
      <c r="H287" s="102"/>
      <c r="I287" s="128"/>
      <c r="J287" s="1">
        <f t="shared" si="24"/>
        <v>0</v>
      </c>
      <c r="K287" s="8">
        <f t="shared" si="25"/>
        <v>0</v>
      </c>
      <c r="L287" s="8">
        <f t="shared" si="26"/>
        <v>0</v>
      </c>
      <c r="M287" s="7"/>
      <c r="N287" s="6">
        <f t="shared" si="27"/>
        <v>0</v>
      </c>
      <c r="U287" s="13">
        <f t="shared" si="28"/>
        <v>0</v>
      </c>
      <c r="V287" s="13">
        <f t="shared" si="29"/>
        <v>0</v>
      </c>
    </row>
    <row r="288" spans="1:22" ht="16.5" customHeight="1">
      <c r="A288" s="1">
        <v>287</v>
      </c>
      <c r="B288" s="128"/>
      <c r="C288" s="99"/>
      <c r="D288" s="100"/>
      <c r="E288" s="101"/>
      <c r="F288" s="107"/>
      <c r="G288" s="103"/>
      <c r="H288" s="102"/>
      <c r="I288" s="128"/>
      <c r="J288" s="1">
        <f t="shared" si="24"/>
        <v>0</v>
      </c>
      <c r="K288" s="8">
        <f t="shared" si="25"/>
        <v>0</v>
      </c>
      <c r="L288" s="8">
        <f t="shared" si="26"/>
        <v>0</v>
      </c>
      <c r="M288" s="7"/>
      <c r="N288" s="6">
        <f t="shared" si="27"/>
        <v>0</v>
      </c>
      <c r="U288" s="13">
        <f t="shared" si="28"/>
        <v>0</v>
      </c>
      <c r="V288" s="13">
        <f t="shared" si="29"/>
        <v>0</v>
      </c>
    </row>
    <row r="289" spans="1:22" ht="16.5" customHeight="1">
      <c r="A289" s="1">
        <v>288</v>
      </c>
      <c r="B289" s="128"/>
      <c r="C289" s="99"/>
      <c r="D289" s="100"/>
      <c r="E289" s="101"/>
      <c r="F289" s="107"/>
      <c r="G289" s="103"/>
      <c r="H289" s="102"/>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28"/>
      <c r="C290" s="99"/>
      <c r="D290" s="100"/>
      <c r="E290" s="101"/>
      <c r="F290" s="107"/>
      <c r="G290" s="103"/>
      <c r="H290" s="102"/>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28"/>
      <c r="C291" s="99"/>
      <c r="D291" s="100"/>
      <c r="E291" s="101"/>
      <c r="F291" s="107"/>
      <c r="G291" s="103"/>
      <c r="H291" s="102"/>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28"/>
      <c r="C292" s="99"/>
      <c r="D292" s="100"/>
      <c r="E292" s="101"/>
      <c r="F292" s="107"/>
      <c r="G292" s="103"/>
      <c r="H292" s="102"/>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28"/>
      <c r="C293" s="99"/>
      <c r="D293" s="100"/>
      <c r="E293" s="101"/>
      <c r="F293" s="107"/>
      <c r="G293" s="103"/>
      <c r="H293" s="102"/>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28"/>
      <c r="C294" s="99"/>
      <c r="D294" s="100"/>
      <c r="E294" s="101"/>
      <c r="F294" s="107"/>
      <c r="G294" s="103"/>
      <c r="H294" s="102"/>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28"/>
      <c r="C295" s="99"/>
      <c r="D295" s="100"/>
      <c r="E295" s="101"/>
      <c r="F295" s="107"/>
      <c r="G295" s="103"/>
      <c r="H295" s="102"/>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28"/>
      <c r="C296" s="99"/>
      <c r="D296" s="100"/>
      <c r="E296" s="101"/>
      <c r="F296" s="107"/>
      <c r="G296" s="103"/>
      <c r="H296" s="102"/>
      <c r="I296" s="113"/>
      <c r="J296" s="1">
        <f t="shared" si="24"/>
        <v>0</v>
      </c>
      <c r="K296" s="8">
        <f t="shared" si="25"/>
        <v>0</v>
      </c>
      <c r="L296" s="8">
        <f t="shared" si="26"/>
        <v>0</v>
      </c>
      <c r="M296" s="7"/>
      <c r="N296" s="6">
        <f t="shared" si="27"/>
        <v>0</v>
      </c>
      <c r="U296" s="13">
        <f t="shared" si="28"/>
        <v>0</v>
      </c>
      <c r="V296" s="13">
        <f t="shared" si="29"/>
        <v>0</v>
      </c>
    </row>
    <row r="297" spans="1:22" ht="16.5" customHeight="1">
      <c r="A297" s="1">
        <v>296</v>
      </c>
      <c r="B297" s="128"/>
      <c r="C297" s="99"/>
      <c r="D297" s="100"/>
      <c r="E297" s="101"/>
      <c r="F297" s="107"/>
      <c r="G297" s="103"/>
      <c r="H297" s="102"/>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28"/>
      <c r="C298" s="99"/>
      <c r="D298" s="100"/>
      <c r="E298" s="101"/>
      <c r="F298" s="107"/>
      <c r="G298" s="103"/>
      <c r="H298" s="102"/>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28"/>
      <c r="C299" s="99"/>
      <c r="D299" s="100"/>
      <c r="E299" s="101"/>
      <c r="F299" s="107"/>
      <c r="G299" s="103"/>
      <c r="H299" s="102"/>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28"/>
      <c r="C300" s="99"/>
      <c r="D300" s="100"/>
      <c r="E300" s="101"/>
      <c r="F300" s="107"/>
      <c r="G300" s="103"/>
      <c r="H300" s="102"/>
      <c r="I300" s="113"/>
      <c r="J300" s="1">
        <f t="shared" si="24"/>
        <v>0</v>
      </c>
      <c r="K300" s="8">
        <f t="shared" si="25"/>
        <v>0</v>
      </c>
      <c r="L300" s="8">
        <f t="shared" si="26"/>
        <v>0</v>
      </c>
      <c r="M300" s="7"/>
      <c r="N300" s="6">
        <f t="shared" si="27"/>
        <v>0</v>
      </c>
      <c r="U300" s="13">
        <f t="shared" si="28"/>
        <v>0</v>
      </c>
      <c r="V300" s="13">
        <f t="shared" si="29"/>
        <v>0</v>
      </c>
    </row>
    <row r="301" spans="1:22" ht="16.5" customHeight="1">
      <c r="A301" s="1">
        <v>300</v>
      </c>
      <c r="B301" s="128"/>
      <c r="C301" s="99"/>
      <c r="D301" s="100"/>
      <c r="E301" s="101"/>
      <c r="F301" s="107"/>
      <c r="G301" s="103"/>
      <c r="H301" s="102"/>
      <c r="I301" s="113"/>
      <c r="J301" s="1">
        <f t="shared" si="24"/>
        <v>0</v>
      </c>
      <c r="K301" s="8">
        <f t="shared" si="25"/>
        <v>0</v>
      </c>
      <c r="L301" s="8">
        <f t="shared" si="26"/>
        <v>0</v>
      </c>
      <c r="M301" s="7"/>
      <c r="N301" s="6">
        <f t="shared" si="27"/>
        <v>0</v>
      </c>
      <c r="U301" s="13">
        <f t="shared" si="28"/>
        <v>0</v>
      </c>
      <c r="V301" s="13">
        <f t="shared" si="29"/>
        <v>0</v>
      </c>
    </row>
    <row r="302" spans="1:22" ht="16.5" customHeight="1">
      <c r="A302" s="1">
        <v>301</v>
      </c>
      <c r="B302" s="128"/>
      <c r="C302" s="99"/>
      <c r="D302" s="100"/>
      <c r="E302" s="101"/>
      <c r="F302" s="107"/>
      <c r="G302" s="103"/>
      <c r="H302" s="102"/>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28"/>
      <c r="C303" s="99"/>
      <c r="D303" s="100"/>
      <c r="E303" s="101"/>
      <c r="F303" s="107"/>
      <c r="G303" s="103"/>
      <c r="H303" s="102"/>
      <c r="I303" s="113"/>
      <c r="J303" s="1">
        <f t="shared" si="24"/>
        <v>0</v>
      </c>
      <c r="K303" s="8">
        <f t="shared" si="25"/>
        <v>0</v>
      </c>
      <c r="L303" s="8">
        <f t="shared" si="26"/>
        <v>0</v>
      </c>
      <c r="M303" s="7"/>
      <c r="N303" s="6">
        <f t="shared" si="27"/>
        <v>0</v>
      </c>
      <c r="U303" s="13">
        <f t="shared" si="28"/>
        <v>0</v>
      </c>
      <c r="V303" s="13">
        <f t="shared" si="29"/>
        <v>0</v>
      </c>
    </row>
    <row r="304" spans="1:22" ht="16.5" customHeight="1">
      <c r="A304" s="1">
        <v>303</v>
      </c>
      <c r="B304" s="128"/>
      <c r="C304" s="99"/>
      <c r="D304" s="100"/>
      <c r="E304" s="101"/>
      <c r="F304" s="107"/>
      <c r="G304" s="103"/>
      <c r="H304" s="102"/>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28"/>
      <c r="C305" s="99"/>
      <c r="D305" s="100"/>
      <c r="E305" s="101"/>
      <c r="F305" s="107"/>
      <c r="G305" s="103"/>
      <c r="H305" s="102"/>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28"/>
      <c r="C306" s="99"/>
      <c r="D306" s="100"/>
      <c r="E306" s="101"/>
      <c r="F306" s="107"/>
      <c r="G306" s="103"/>
      <c r="H306" s="102"/>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28"/>
      <c r="C307" s="99"/>
      <c r="D307" s="100"/>
      <c r="E307" s="101"/>
      <c r="F307" s="107"/>
      <c r="G307" s="103"/>
      <c r="H307" s="102"/>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28"/>
      <c r="C308" s="99"/>
      <c r="D308" s="100"/>
      <c r="E308" s="101"/>
      <c r="F308" s="107"/>
      <c r="G308" s="103"/>
      <c r="H308" s="102"/>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07"/>
      <c r="G309" s="103"/>
      <c r="H309" s="102"/>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07"/>
      <c r="G310" s="103"/>
      <c r="H310" s="102"/>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07"/>
      <c r="G311" s="103"/>
      <c r="H311" s="102"/>
      <c r="I311" s="113"/>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07"/>
      <c r="G312" s="103"/>
      <c r="H312" s="102"/>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07"/>
      <c r="G313" s="103"/>
      <c r="H313" s="102"/>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07"/>
      <c r="G314" s="103"/>
      <c r="H314" s="102"/>
      <c r="I314" s="113"/>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07"/>
      <c r="G315" s="103"/>
      <c r="H315" s="102"/>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07"/>
      <c r="G316" s="103"/>
      <c r="H316" s="102"/>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07"/>
      <c r="G317" s="103"/>
      <c r="H317" s="102"/>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07"/>
      <c r="G318" s="103"/>
      <c r="H318" s="102"/>
      <c r="I318" s="113"/>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07"/>
      <c r="G319" s="103"/>
      <c r="H319" s="102"/>
      <c r="I319" s="113"/>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07"/>
      <c r="G320" s="103"/>
      <c r="H320" s="102"/>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07"/>
      <c r="G321" s="103"/>
      <c r="H321" s="102"/>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07"/>
      <c r="G322" s="103"/>
      <c r="H322" s="102"/>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07"/>
      <c r="G323" s="103"/>
      <c r="H323" s="102"/>
      <c r="I323" s="113"/>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07"/>
      <c r="G324" s="103"/>
      <c r="H324" s="102"/>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07"/>
      <c r="G325" s="103"/>
      <c r="H325" s="102"/>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07"/>
      <c r="G326" s="103"/>
      <c r="H326" s="102"/>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07"/>
      <c r="G327" s="103"/>
      <c r="H327" s="102"/>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07"/>
      <c r="G328" s="103"/>
      <c r="H328" s="102"/>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07"/>
      <c r="G329" s="103"/>
      <c r="H329" s="102"/>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07"/>
      <c r="G330" s="103"/>
      <c r="H330" s="102"/>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07"/>
      <c r="G331" s="103"/>
      <c r="H331" s="102"/>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07"/>
      <c r="G332" s="103"/>
      <c r="H332" s="102"/>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07"/>
      <c r="G333" s="103"/>
      <c r="H333" s="102"/>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07"/>
      <c r="G334" s="103"/>
      <c r="H334" s="102"/>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07"/>
      <c r="G335" s="103"/>
      <c r="H335" s="102"/>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07"/>
      <c r="G336" s="103"/>
      <c r="H336" s="102"/>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07"/>
      <c r="G337" s="103"/>
      <c r="H337" s="102"/>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07"/>
      <c r="G338" s="103"/>
      <c r="H338" s="102"/>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07"/>
      <c r="G339" s="103"/>
      <c r="H339" s="102"/>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07"/>
      <c r="G340" s="103"/>
      <c r="H340" s="102"/>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07"/>
      <c r="G341" s="103"/>
      <c r="H341" s="102"/>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07"/>
      <c r="G342" s="103"/>
      <c r="H342" s="102"/>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07"/>
      <c r="G343" s="103"/>
      <c r="H343" s="102"/>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07"/>
      <c r="G344" s="103"/>
      <c r="H344" s="102"/>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07"/>
      <c r="G345" s="103"/>
      <c r="H345" s="102"/>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29"/>
      <c r="C346" s="104"/>
      <c r="D346" s="105"/>
      <c r="E346" s="129"/>
      <c r="F346" s="106"/>
      <c r="G346" s="103"/>
      <c r="H346" s="102"/>
      <c r="I346" s="132"/>
      <c r="J346" s="1">
        <f t="shared" si="30"/>
        <v>0</v>
      </c>
      <c r="K346" s="8">
        <f t="shared" si="31"/>
        <v>0</v>
      </c>
      <c r="L346" s="8">
        <f t="shared" si="32"/>
        <v>0</v>
      </c>
      <c r="M346" s="7"/>
      <c r="N346" s="6">
        <f t="shared" si="33"/>
        <v>0</v>
      </c>
      <c r="U346" s="13">
        <f t="shared" si="34"/>
        <v>0</v>
      </c>
      <c r="V346" s="13">
        <f t="shared" si="35"/>
        <v>0</v>
      </c>
    </row>
    <row r="347" spans="1:22" ht="16.5" customHeight="1">
      <c r="A347" s="1">
        <v>346</v>
      </c>
      <c r="B347" s="129"/>
      <c r="C347" s="104"/>
      <c r="D347" s="105"/>
      <c r="E347" s="129"/>
      <c r="F347" s="106"/>
      <c r="G347" s="103"/>
      <c r="H347" s="102"/>
      <c r="I347" s="132"/>
      <c r="J347" s="1">
        <f t="shared" si="30"/>
        <v>0</v>
      </c>
      <c r="K347" s="8">
        <f t="shared" si="31"/>
        <v>0</v>
      </c>
      <c r="L347" s="8">
        <f t="shared" si="32"/>
        <v>0</v>
      </c>
      <c r="M347" s="7"/>
      <c r="N347" s="6">
        <f t="shared" si="33"/>
        <v>0</v>
      </c>
      <c r="U347" s="13">
        <f t="shared" si="34"/>
        <v>0</v>
      </c>
      <c r="V347" s="13">
        <f t="shared" si="35"/>
        <v>0</v>
      </c>
    </row>
    <row r="348" spans="1:22" ht="16.5" customHeight="1">
      <c r="A348" s="1">
        <v>347</v>
      </c>
      <c r="B348" s="129"/>
      <c r="C348" s="104"/>
      <c r="D348" s="105"/>
      <c r="E348" s="129"/>
      <c r="F348" s="106"/>
      <c r="G348" s="103"/>
      <c r="H348" s="102"/>
      <c r="I348" s="132"/>
      <c r="J348" s="1">
        <f t="shared" si="30"/>
        <v>0</v>
      </c>
      <c r="K348" s="8">
        <f t="shared" si="31"/>
        <v>0</v>
      </c>
      <c r="L348" s="8">
        <f t="shared" si="32"/>
        <v>0</v>
      </c>
      <c r="M348" s="7"/>
      <c r="N348" s="6">
        <f t="shared" si="33"/>
        <v>0</v>
      </c>
      <c r="U348" s="13">
        <f t="shared" si="34"/>
        <v>0</v>
      </c>
      <c r="V348" s="13">
        <f t="shared" si="35"/>
        <v>0</v>
      </c>
    </row>
    <row r="349" spans="1:22" ht="16.5" customHeight="1">
      <c r="A349" s="1">
        <v>348</v>
      </c>
      <c r="B349" s="129"/>
      <c r="C349" s="104"/>
      <c r="D349" s="105"/>
      <c r="E349" s="129"/>
      <c r="F349" s="106"/>
      <c r="G349" s="103"/>
      <c r="H349" s="102"/>
      <c r="I349" s="132"/>
      <c r="J349" s="1">
        <f t="shared" si="30"/>
        <v>0</v>
      </c>
      <c r="K349" s="8">
        <f t="shared" si="31"/>
        <v>0</v>
      </c>
      <c r="L349" s="8">
        <f t="shared" si="32"/>
        <v>0</v>
      </c>
      <c r="M349" s="7"/>
      <c r="N349" s="6">
        <f t="shared" si="33"/>
        <v>0</v>
      </c>
      <c r="U349" s="13">
        <f t="shared" si="34"/>
        <v>0</v>
      </c>
      <c r="V349" s="13">
        <f t="shared" si="35"/>
        <v>0</v>
      </c>
    </row>
    <row r="350" spans="1:22" ht="16.5" customHeight="1">
      <c r="A350" s="1">
        <v>349</v>
      </c>
      <c r="B350" s="129"/>
      <c r="C350" s="104"/>
      <c r="D350" s="105"/>
      <c r="E350" s="129"/>
      <c r="F350" s="106"/>
      <c r="G350" s="103"/>
      <c r="H350" s="102"/>
      <c r="I350" s="132"/>
      <c r="J350" s="1">
        <f t="shared" si="30"/>
        <v>0</v>
      </c>
      <c r="K350" s="8">
        <f t="shared" si="31"/>
        <v>0</v>
      </c>
      <c r="L350" s="8">
        <f t="shared" si="32"/>
        <v>0</v>
      </c>
      <c r="M350" s="7"/>
      <c r="N350" s="6">
        <f t="shared" si="33"/>
        <v>0</v>
      </c>
      <c r="U350" s="13">
        <f t="shared" si="34"/>
        <v>0</v>
      </c>
      <c r="V350" s="13">
        <f t="shared" si="35"/>
        <v>0</v>
      </c>
    </row>
    <row r="351" spans="1:22" ht="16.5" customHeight="1">
      <c r="A351" s="1">
        <v>350</v>
      </c>
      <c r="B351" s="129"/>
      <c r="C351" s="104"/>
      <c r="D351" s="105"/>
      <c r="E351" s="129"/>
      <c r="F351" s="106"/>
      <c r="G351" s="103"/>
      <c r="H351" s="102"/>
      <c r="I351" s="132"/>
      <c r="J351" s="1">
        <f t="shared" si="30"/>
        <v>0</v>
      </c>
      <c r="K351" s="8">
        <f t="shared" si="31"/>
        <v>0</v>
      </c>
      <c r="L351" s="8">
        <f t="shared" si="32"/>
        <v>0</v>
      </c>
      <c r="M351" s="7"/>
      <c r="N351" s="6">
        <f t="shared" si="33"/>
        <v>0</v>
      </c>
      <c r="U351" s="13">
        <f t="shared" si="34"/>
        <v>0</v>
      </c>
      <c r="V351" s="13">
        <f t="shared" si="35"/>
        <v>0</v>
      </c>
    </row>
    <row r="352" spans="1:22" ht="16.5" customHeight="1">
      <c r="A352" s="1">
        <v>351</v>
      </c>
      <c r="B352" s="129"/>
      <c r="C352" s="104"/>
      <c r="D352" s="105"/>
      <c r="E352" s="129"/>
      <c r="F352" s="106"/>
      <c r="G352" s="103"/>
      <c r="H352" s="102"/>
      <c r="I352" s="132"/>
      <c r="J352" s="1">
        <f t="shared" si="30"/>
        <v>0</v>
      </c>
      <c r="K352" s="8">
        <f t="shared" si="31"/>
        <v>0</v>
      </c>
      <c r="L352" s="8">
        <f t="shared" si="32"/>
        <v>0</v>
      </c>
      <c r="M352" s="7"/>
      <c r="N352" s="6">
        <f t="shared" si="33"/>
        <v>0</v>
      </c>
      <c r="U352" s="13">
        <f t="shared" si="34"/>
        <v>0</v>
      </c>
      <c r="V352" s="13">
        <f t="shared" si="35"/>
        <v>0</v>
      </c>
    </row>
    <row r="353" spans="1:22" ht="16.5" customHeight="1">
      <c r="A353" s="1">
        <v>352</v>
      </c>
      <c r="B353" s="129"/>
      <c r="C353" s="104"/>
      <c r="D353" s="105"/>
      <c r="E353" s="129"/>
      <c r="F353" s="106"/>
      <c r="G353" s="103"/>
      <c r="H353" s="102"/>
      <c r="I353" s="132"/>
      <c r="J353" s="1">
        <f t="shared" si="30"/>
        <v>0</v>
      </c>
      <c r="K353" s="8">
        <f t="shared" si="31"/>
        <v>0</v>
      </c>
      <c r="L353" s="8">
        <f t="shared" si="32"/>
        <v>0</v>
      </c>
      <c r="M353" s="7"/>
      <c r="N353" s="6">
        <f t="shared" si="33"/>
        <v>0</v>
      </c>
      <c r="U353" s="13">
        <f t="shared" si="34"/>
        <v>0</v>
      </c>
      <c r="V353" s="13">
        <f t="shared" si="35"/>
        <v>0</v>
      </c>
    </row>
    <row r="354" spans="1:22" ht="16.5" customHeight="1">
      <c r="A354" s="1">
        <v>353</v>
      </c>
      <c r="B354" s="129"/>
      <c r="C354" s="104"/>
      <c r="D354" s="105"/>
      <c r="E354" s="129"/>
      <c r="F354" s="106"/>
      <c r="G354" s="103"/>
      <c r="H354" s="102"/>
      <c r="I354" s="132"/>
      <c r="J354" s="1">
        <f t="shared" si="30"/>
        <v>0</v>
      </c>
      <c r="K354" s="8">
        <f t="shared" si="31"/>
        <v>0</v>
      </c>
      <c r="L354" s="8">
        <f t="shared" si="32"/>
        <v>0</v>
      </c>
      <c r="M354" s="7"/>
      <c r="N354" s="6">
        <f t="shared" si="33"/>
        <v>0</v>
      </c>
      <c r="U354" s="13">
        <f t="shared" si="34"/>
        <v>0</v>
      </c>
      <c r="V354" s="13">
        <f t="shared" si="35"/>
        <v>0</v>
      </c>
    </row>
    <row r="355" spans="1:22" ht="16.5" customHeight="1">
      <c r="A355" s="1">
        <v>354</v>
      </c>
      <c r="B355" s="129"/>
      <c r="C355" s="104"/>
      <c r="D355" s="105"/>
      <c r="E355" s="129"/>
      <c r="F355" s="106"/>
      <c r="G355" s="103"/>
      <c r="H355" s="102"/>
      <c r="I355" s="132"/>
      <c r="J355" s="1">
        <f t="shared" si="30"/>
        <v>0</v>
      </c>
      <c r="K355" s="8">
        <f t="shared" si="31"/>
        <v>0</v>
      </c>
      <c r="L355" s="8">
        <f t="shared" si="32"/>
        <v>0</v>
      </c>
      <c r="M355" s="7"/>
      <c r="N355" s="6">
        <f t="shared" si="33"/>
        <v>0</v>
      </c>
      <c r="U355" s="13">
        <f t="shared" si="34"/>
        <v>0</v>
      </c>
      <c r="V355" s="13">
        <f t="shared" si="35"/>
        <v>0</v>
      </c>
    </row>
    <row r="356" spans="1:22" ht="16.5" customHeight="1">
      <c r="A356" s="1">
        <v>355</v>
      </c>
      <c r="B356" s="129"/>
      <c r="C356" s="104"/>
      <c r="D356" s="105"/>
      <c r="E356" s="129"/>
      <c r="F356" s="106"/>
      <c r="G356" s="103"/>
      <c r="H356" s="102"/>
      <c r="I356" s="132"/>
      <c r="J356" s="1">
        <f t="shared" si="30"/>
        <v>0</v>
      </c>
      <c r="K356" s="8">
        <f t="shared" si="31"/>
        <v>0</v>
      </c>
      <c r="L356" s="8">
        <f t="shared" si="32"/>
        <v>0</v>
      </c>
      <c r="M356" s="7"/>
      <c r="N356" s="6">
        <f t="shared" si="33"/>
        <v>0</v>
      </c>
      <c r="U356" s="13">
        <f t="shared" si="34"/>
        <v>0</v>
      </c>
      <c r="V356" s="13">
        <f t="shared" si="35"/>
        <v>0</v>
      </c>
    </row>
    <row r="357" spans="1:22" ht="16.5" customHeight="1">
      <c r="A357" s="1">
        <v>356</v>
      </c>
      <c r="B357" s="129"/>
      <c r="C357" s="104"/>
      <c r="D357" s="105"/>
      <c r="E357" s="129"/>
      <c r="F357" s="106"/>
      <c r="G357" s="103"/>
      <c r="H357" s="102"/>
      <c r="I357" s="132"/>
      <c r="J357" s="1">
        <f t="shared" si="30"/>
        <v>0</v>
      </c>
      <c r="K357" s="8">
        <f t="shared" si="31"/>
        <v>0</v>
      </c>
      <c r="L357" s="8">
        <f t="shared" si="32"/>
        <v>0</v>
      </c>
      <c r="M357" s="7"/>
      <c r="N357" s="6">
        <f t="shared" si="33"/>
        <v>0</v>
      </c>
      <c r="U357" s="13">
        <f t="shared" si="34"/>
        <v>0</v>
      </c>
      <c r="V357" s="13">
        <f t="shared" si="35"/>
        <v>0</v>
      </c>
    </row>
    <row r="358" spans="1:22" ht="16.5" customHeight="1">
      <c r="A358" s="1">
        <v>357</v>
      </c>
      <c r="B358" s="129"/>
      <c r="C358" s="104"/>
      <c r="D358" s="105"/>
      <c r="E358" s="129"/>
      <c r="F358" s="106"/>
      <c r="G358" s="103"/>
      <c r="H358" s="102"/>
      <c r="I358" s="132"/>
      <c r="J358" s="1">
        <f t="shared" si="30"/>
        <v>0</v>
      </c>
      <c r="K358" s="8">
        <f t="shared" si="31"/>
        <v>0</v>
      </c>
      <c r="L358" s="8">
        <f t="shared" si="32"/>
        <v>0</v>
      </c>
      <c r="M358" s="7"/>
      <c r="N358" s="6">
        <f t="shared" si="33"/>
        <v>0</v>
      </c>
      <c r="U358" s="13">
        <f t="shared" si="34"/>
        <v>0</v>
      </c>
      <c r="V358" s="13">
        <f t="shared" si="35"/>
        <v>0</v>
      </c>
    </row>
    <row r="359" spans="1:22" ht="16.5" customHeight="1">
      <c r="A359" s="1">
        <v>358</v>
      </c>
      <c r="B359" s="129"/>
      <c r="C359" s="104"/>
      <c r="D359" s="105"/>
      <c r="E359" s="129"/>
      <c r="F359" s="106"/>
      <c r="G359" s="103"/>
      <c r="H359" s="102"/>
      <c r="I359" s="132"/>
      <c r="J359" s="1">
        <f t="shared" si="30"/>
        <v>0</v>
      </c>
      <c r="K359" s="8">
        <f t="shared" si="31"/>
        <v>0</v>
      </c>
      <c r="L359" s="8">
        <f t="shared" si="32"/>
        <v>0</v>
      </c>
      <c r="M359" s="7"/>
      <c r="N359" s="6">
        <f t="shared" si="33"/>
        <v>0</v>
      </c>
      <c r="U359" s="13">
        <f t="shared" si="34"/>
        <v>0</v>
      </c>
      <c r="V359" s="13">
        <f t="shared" si="35"/>
        <v>0</v>
      </c>
    </row>
    <row r="360" spans="1:22" ht="16.5" customHeight="1">
      <c r="A360" s="1">
        <v>359</v>
      </c>
      <c r="B360" s="129"/>
      <c r="C360" s="104"/>
      <c r="D360" s="105"/>
      <c r="E360" s="129"/>
      <c r="F360" s="106"/>
      <c r="G360" s="103"/>
      <c r="H360" s="102"/>
      <c r="I360" s="132"/>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07"/>
      <c r="G361" s="103"/>
      <c r="H361" s="102"/>
      <c r="I361" s="108"/>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07"/>
      <c r="G362" s="103"/>
      <c r="H362" s="102"/>
      <c r="I362" s="113"/>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07"/>
      <c r="G363" s="103"/>
      <c r="H363" s="102"/>
      <c r="I363" s="108"/>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07"/>
      <c r="G364" s="103"/>
      <c r="H364" s="102"/>
      <c r="I364" s="113"/>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07"/>
      <c r="G365" s="103"/>
      <c r="H365" s="102"/>
      <c r="I365" s="113"/>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07"/>
      <c r="G366" s="103"/>
      <c r="H366" s="102"/>
      <c r="I366" s="113"/>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07"/>
      <c r="G367" s="103"/>
      <c r="H367" s="102"/>
      <c r="I367" s="109"/>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07"/>
      <c r="G368" s="103"/>
      <c r="H368" s="102"/>
      <c r="I368" s="113"/>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07"/>
      <c r="G369" s="103"/>
      <c r="H369" s="102"/>
      <c r="I369" s="109"/>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07"/>
      <c r="G370" s="103"/>
      <c r="H370" s="102"/>
      <c r="I370" s="109"/>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07"/>
      <c r="G371" s="103"/>
      <c r="H371" s="102"/>
      <c r="I371" s="109"/>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07"/>
      <c r="G372" s="103"/>
      <c r="H372" s="102"/>
      <c r="I372" s="109"/>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07"/>
      <c r="G373" s="103"/>
      <c r="H373" s="102"/>
      <c r="I373" s="109"/>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07"/>
      <c r="G374" s="103"/>
      <c r="H374" s="102"/>
      <c r="I374" s="109"/>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07"/>
      <c r="G375" s="103"/>
      <c r="H375" s="102"/>
      <c r="I375" s="109"/>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07"/>
      <c r="G376" s="103"/>
      <c r="H376" s="102"/>
      <c r="I376" s="113"/>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07"/>
      <c r="G377" s="103"/>
      <c r="H377" s="102"/>
      <c r="I377" s="113"/>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07"/>
      <c r="G378" s="103"/>
      <c r="H378" s="102"/>
      <c r="I378" s="113"/>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07"/>
      <c r="G379" s="103"/>
      <c r="H379" s="102"/>
      <c r="I379" s="113"/>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07"/>
      <c r="G380" s="103"/>
      <c r="H380" s="102"/>
      <c r="I380" s="113"/>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07"/>
      <c r="G381" s="103"/>
      <c r="H381" s="102"/>
      <c r="I381" s="113"/>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07"/>
      <c r="G382" s="103"/>
      <c r="H382" s="102"/>
      <c r="I382" s="113"/>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07"/>
      <c r="G383" s="103"/>
      <c r="H383" s="102"/>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07"/>
      <c r="G384" s="103"/>
      <c r="H384" s="102"/>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07"/>
      <c r="G385" s="103"/>
      <c r="H385" s="102"/>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07"/>
      <c r="G386" s="103"/>
      <c r="H386" s="102"/>
      <c r="I386" s="113"/>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07"/>
      <c r="G387" s="103"/>
      <c r="H387" s="102"/>
      <c r="I387" s="113"/>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07"/>
      <c r="G388" s="103"/>
      <c r="H388" s="102"/>
      <c r="I388" s="113"/>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07"/>
      <c r="G389" s="103"/>
      <c r="H389" s="102"/>
      <c r="I389" s="113"/>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07"/>
      <c r="G390" s="103"/>
      <c r="H390" s="102"/>
      <c r="I390" s="113"/>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07"/>
      <c r="G391" s="103"/>
      <c r="H391" s="102"/>
      <c r="I391" s="113"/>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07"/>
      <c r="G392" s="103"/>
      <c r="H392" s="102"/>
      <c r="I392" s="113"/>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07"/>
      <c r="G393" s="103"/>
      <c r="H393" s="102"/>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07"/>
      <c r="G394" s="103"/>
      <c r="H394" s="102"/>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07"/>
      <c r="G395" s="103"/>
      <c r="H395" s="102"/>
      <c r="I395" s="113"/>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07"/>
      <c r="G396" s="103"/>
      <c r="H396" s="102"/>
      <c r="I396" s="113"/>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07"/>
      <c r="G397" s="103"/>
      <c r="H397" s="102"/>
      <c r="I397" s="113"/>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06"/>
      <c r="G398" s="103"/>
      <c r="H398" s="102"/>
      <c r="I398" s="113"/>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06"/>
      <c r="G399" s="103"/>
      <c r="H399" s="102"/>
      <c r="I399" s="113"/>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06"/>
      <c r="G400" s="103"/>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06"/>
      <c r="G401" s="103"/>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06"/>
      <c r="G402" s="103"/>
      <c r="H402" s="102"/>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06"/>
      <c r="G403" s="103"/>
      <c r="H403" s="102"/>
      <c r="I403" s="113"/>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06"/>
      <c r="G404" s="103"/>
      <c r="H404" s="102"/>
      <c r="I404" s="113"/>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06"/>
      <c r="G405" s="103"/>
      <c r="H405" s="102"/>
      <c r="I405" s="113"/>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06"/>
      <c r="G406" s="103"/>
      <c r="H406" s="102"/>
      <c r="I406" s="113"/>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06"/>
      <c r="G407" s="103"/>
      <c r="H407" s="102"/>
      <c r="I407" s="113"/>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06"/>
      <c r="G408" s="103"/>
      <c r="H408" s="102"/>
      <c r="I408" s="113"/>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06"/>
      <c r="G409" s="103"/>
      <c r="H409" s="102"/>
      <c r="I409" s="113"/>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06"/>
      <c r="G410" s="103"/>
      <c r="H410" s="102"/>
      <c r="I410" s="113"/>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06"/>
      <c r="G411" s="103"/>
      <c r="H411" s="102"/>
      <c r="I411" s="113"/>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06"/>
      <c r="G412" s="103"/>
      <c r="H412" s="102"/>
      <c r="I412" s="113"/>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06"/>
      <c r="G413" s="103"/>
      <c r="H413" s="102"/>
      <c r="I413" s="113"/>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06"/>
      <c r="G414" s="103"/>
      <c r="H414" s="102"/>
      <c r="I414" s="113"/>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06"/>
      <c r="G415" s="103"/>
      <c r="H415" s="102"/>
      <c r="I415" s="113"/>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06"/>
      <c r="G416" s="103"/>
      <c r="H416" s="102"/>
      <c r="I416" s="113"/>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06"/>
      <c r="G417" s="103"/>
      <c r="H417" s="102"/>
      <c r="I417" s="113"/>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06"/>
      <c r="G418" s="103"/>
      <c r="H418" s="102"/>
      <c r="I418" s="113"/>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06"/>
      <c r="G419" s="103"/>
      <c r="H419" s="102"/>
      <c r="I419" s="113"/>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06"/>
      <c r="G420" s="103"/>
      <c r="H420" s="102"/>
      <c r="I420" s="113"/>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06"/>
      <c r="G421" s="103"/>
      <c r="H421" s="102"/>
      <c r="I421" s="113"/>
      <c r="J421" s="1">
        <f t="shared" si="36"/>
        <v>0</v>
      </c>
      <c r="K421" s="8">
        <f t="shared" si="37"/>
        <v>0</v>
      </c>
      <c r="L421" s="8">
        <f t="shared" si="38"/>
        <v>0</v>
      </c>
      <c r="M421" s="7"/>
      <c r="N421" s="6">
        <f t="shared" si="39"/>
        <v>0</v>
      </c>
      <c r="U421" s="13">
        <f t="shared" si="40"/>
        <v>0</v>
      </c>
      <c r="V421" s="13">
        <f t="shared" si="41"/>
        <v>0</v>
      </c>
    </row>
    <row r="422" spans="1:22" ht="16.5" customHeight="1">
      <c r="A422" s="1">
        <v>421</v>
      </c>
      <c r="B422" s="128"/>
      <c r="C422" s="99"/>
      <c r="D422" s="100"/>
      <c r="E422" s="101"/>
      <c r="F422" s="106"/>
      <c r="G422" s="103"/>
      <c r="H422" s="102"/>
      <c r="I422" s="113"/>
      <c r="J422" s="1">
        <f t="shared" si="36"/>
        <v>0</v>
      </c>
      <c r="K422" s="8">
        <f t="shared" si="37"/>
        <v>0</v>
      </c>
      <c r="L422" s="8">
        <f t="shared" si="38"/>
        <v>0</v>
      </c>
      <c r="M422" s="7"/>
      <c r="N422" s="6">
        <f t="shared" si="39"/>
        <v>0</v>
      </c>
      <c r="U422" s="13">
        <f t="shared" si="40"/>
        <v>0</v>
      </c>
      <c r="V422" s="13">
        <f t="shared" si="41"/>
        <v>0</v>
      </c>
    </row>
    <row r="423" spans="1:22" ht="16.5" customHeight="1">
      <c r="A423" s="1">
        <v>422</v>
      </c>
      <c r="B423" s="128"/>
      <c r="C423" s="99"/>
      <c r="D423" s="100"/>
      <c r="E423" s="101"/>
      <c r="F423" s="106"/>
      <c r="G423" s="103"/>
      <c r="H423" s="102"/>
      <c r="I423" s="113"/>
      <c r="J423" s="1">
        <f t="shared" si="36"/>
        <v>0</v>
      </c>
      <c r="K423" s="8">
        <f t="shared" si="37"/>
        <v>0</v>
      </c>
      <c r="L423" s="8">
        <f t="shared" si="38"/>
        <v>0</v>
      </c>
      <c r="M423" s="7"/>
      <c r="N423" s="6">
        <f t="shared" si="39"/>
        <v>0</v>
      </c>
      <c r="U423" s="13">
        <f t="shared" si="40"/>
        <v>0</v>
      </c>
      <c r="V423" s="13">
        <f t="shared" si="41"/>
        <v>0</v>
      </c>
    </row>
    <row r="424" spans="1:22" ht="16.5" customHeight="1">
      <c r="A424" s="1">
        <v>423</v>
      </c>
      <c r="B424" s="128"/>
      <c r="C424" s="99"/>
      <c r="D424" s="100"/>
      <c r="E424" s="101"/>
      <c r="F424" s="106"/>
      <c r="G424" s="103"/>
      <c r="H424" s="102"/>
      <c r="I424" s="113"/>
      <c r="J424" s="1">
        <f t="shared" si="36"/>
        <v>0</v>
      </c>
      <c r="K424" s="8">
        <f t="shared" si="37"/>
        <v>0</v>
      </c>
      <c r="L424" s="8">
        <f t="shared" si="38"/>
        <v>0</v>
      </c>
      <c r="M424" s="7"/>
      <c r="N424" s="6">
        <f t="shared" si="39"/>
        <v>0</v>
      </c>
      <c r="U424" s="13">
        <f t="shared" si="40"/>
        <v>0</v>
      </c>
      <c r="V424" s="13">
        <f t="shared" si="41"/>
        <v>0</v>
      </c>
    </row>
    <row r="425" spans="1:22" ht="16.5" customHeight="1">
      <c r="A425" s="1">
        <v>424</v>
      </c>
      <c r="B425" s="128"/>
      <c r="C425" s="99"/>
      <c r="D425" s="100"/>
      <c r="E425" s="101"/>
      <c r="F425" s="106"/>
      <c r="G425" s="103"/>
      <c r="H425" s="102"/>
      <c r="I425" s="113"/>
      <c r="J425" s="1">
        <f t="shared" si="36"/>
        <v>0</v>
      </c>
      <c r="K425" s="8">
        <f t="shared" si="37"/>
        <v>0</v>
      </c>
      <c r="L425" s="8">
        <f t="shared" si="38"/>
        <v>0</v>
      </c>
      <c r="M425" s="7"/>
      <c r="N425" s="6">
        <f t="shared" si="39"/>
        <v>0</v>
      </c>
      <c r="U425" s="13">
        <f t="shared" si="40"/>
        <v>0</v>
      </c>
      <c r="V425" s="13">
        <f t="shared" si="41"/>
        <v>0</v>
      </c>
    </row>
    <row r="426" spans="1:22" ht="16.5" customHeight="1">
      <c r="A426" s="1">
        <v>425</v>
      </c>
      <c r="B426" s="128"/>
      <c r="C426" s="99"/>
      <c r="D426" s="100"/>
      <c r="E426" s="101"/>
      <c r="F426" s="106"/>
      <c r="G426" s="103"/>
      <c r="H426" s="102"/>
      <c r="I426" s="113"/>
      <c r="J426" s="1">
        <f t="shared" si="36"/>
        <v>0</v>
      </c>
      <c r="K426" s="8">
        <f t="shared" si="37"/>
        <v>0</v>
      </c>
      <c r="L426" s="8">
        <f t="shared" si="38"/>
        <v>0</v>
      </c>
      <c r="M426" s="7"/>
      <c r="N426" s="6">
        <f t="shared" si="39"/>
        <v>0</v>
      </c>
      <c r="U426" s="13">
        <f t="shared" si="40"/>
        <v>0</v>
      </c>
      <c r="V426" s="13">
        <f t="shared" si="41"/>
        <v>0</v>
      </c>
    </row>
    <row r="427" spans="1:22" ht="16.5" customHeight="1">
      <c r="A427" s="1">
        <v>426</v>
      </c>
      <c r="B427" s="128"/>
      <c r="C427" s="99"/>
      <c r="D427" s="100"/>
      <c r="E427" s="101"/>
      <c r="F427" s="106"/>
      <c r="G427" s="103"/>
      <c r="H427" s="102"/>
      <c r="I427" s="113"/>
      <c r="J427" s="1">
        <f t="shared" si="36"/>
        <v>0</v>
      </c>
      <c r="K427" s="8">
        <f t="shared" si="37"/>
        <v>0</v>
      </c>
      <c r="L427" s="8">
        <f t="shared" si="38"/>
        <v>0</v>
      </c>
      <c r="M427" s="7"/>
      <c r="N427" s="6">
        <f t="shared" si="39"/>
        <v>0</v>
      </c>
      <c r="U427" s="13">
        <f t="shared" si="40"/>
        <v>0</v>
      </c>
      <c r="V427" s="13">
        <f t="shared" si="41"/>
        <v>0</v>
      </c>
    </row>
    <row r="428" spans="1:22" ht="16.5" customHeight="1">
      <c r="A428" s="1">
        <v>427</v>
      </c>
      <c r="B428" s="128"/>
      <c r="C428" s="99"/>
      <c r="D428" s="100"/>
      <c r="E428" s="101"/>
      <c r="F428" s="106"/>
      <c r="G428" s="103"/>
      <c r="H428" s="102"/>
      <c r="I428" s="113"/>
      <c r="J428" s="1">
        <f t="shared" si="36"/>
        <v>0</v>
      </c>
      <c r="K428" s="8">
        <f t="shared" si="37"/>
        <v>0</v>
      </c>
      <c r="L428" s="8">
        <f t="shared" si="38"/>
        <v>0</v>
      </c>
      <c r="M428" s="7"/>
      <c r="N428" s="6">
        <f t="shared" si="39"/>
        <v>0</v>
      </c>
      <c r="U428" s="13">
        <f t="shared" si="40"/>
        <v>0</v>
      </c>
      <c r="V428" s="13">
        <f t="shared" si="41"/>
        <v>0</v>
      </c>
    </row>
    <row r="429" spans="1:22" ht="16.5" customHeight="1">
      <c r="A429" s="1">
        <v>428</v>
      </c>
      <c r="B429" s="128"/>
      <c r="C429" s="99"/>
      <c r="D429" s="100"/>
      <c r="E429" s="101"/>
      <c r="F429" s="106"/>
      <c r="G429" s="103"/>
      <c r="H429" s="102"/>
      <c r="I429" s="113"/>
      <c r="J429" s="1">
        <f t="shared" si="36"/>
        <v>0</v>
      </c>
      <c r="K429" s="8">
        <f t="shared" si="37"/>
        <v>0</v>
      </c>
      <c r="L429" s="8">
        <f t="shared" si="38"/>
        <v>0</v>
      </c>
      <c r="M429" s="7"/>
      <c r="N429" s="6">
        <f t="shared" si="39"/>
        <v>0</v>
      </c>
      <c r="U429" s="13">
        <f t="shared" si="40"/>
        <v>0</v>
      </c>
      <c r="V429" s="13">
        <f t="shared" si="41"/>
        <v>0</v>
      </c>
    </row>
    <row r="430" spans="1:22" ht="16.5" customHeight="1">
      <c r="A430" s="1">
        <v>429</v>
      </c>
      <c r="B430" s="128"/>
      <c r="C430" s="99"/>
      <c r="D430" s="100"/>
      <c r="E430" s="101"/>
      <c r="F430" s="106"/>
      <c r="G430" s="103"/>
      <c r="H430" s="102"/>
      <c r="I430" s="113"/>
      <c r="J430" s="1">
        <f t="shared" si="36"/>
        <v>0</v>
      </c>
      <c r="K430" s="8">
        <f t="shared" si="37"/>
        <v>0</v>
      </c>
      <c r="L430" s="8">
        <f t="shared" si="38"/>
        <v>0</v>
      </c>
      <c r="M430" s="7"/>
      <c r="N430" s="6">
        <f t="shared" si="39"/>
        <v>0</v>
      </c>
      <c r="U430" s="13">
        <f t="shared" si="40"/>
        <v>0</v>
      </c>
      <c r="V430" s="13">
        <f t="shared" si="41"/>
        <v>0</v>
      </c>
    </row>
    <row r="431" spans="1:22" ht="16.5" customHeight="1">
      <c r="A431" s="1">
        <v>430</v>
      </c>
      <c r="B431" s="128"/>
      <c r="C431" s="99"/>
      <c r="D431" s="100"/>
      <c r="E431" s="101"/>
      <c r="F431" s="106"/>
      <c r="G431" s="103"/>
      <c r="H431" s="102"/>
      <c r="I431" s="113"/>
      <c r="J431" s="1">
        <f t="shared" si="36"/>
        <v>0</v>
      </c>
      <c r="K431" s="8">
        <f t="shared" si="37"/>
        <v>0</v>
      </c>
      <c r="L431" s="8">
        <f t="shared" si="38"/>
        <v>0</v>
      </c>
      <c r="M431" s="7"/>
      <c r="N431" s="6">
        <f t="shared" si="39"/>
        <v>0</v>
      </c>
      <c r="U431" s="13">
        <f t="shared" si="40"/>
        <v>0</v>
      </c>
      <c r="V431" s="13">
        <f t="shared" si="41"/>
        <v>0</v>
      </c>
    </row>
    <row r="432" spans="1:22" ht="16.5" customHeight="1">
      <c r="A432" s="1">
        <v>431</v>
      </c>
      <c r="B432" s="128"/>
      <c r="C432" s="99"/>
      <c r="D432" s="100"/>
      <c r="E432" s="101"/>
      <c r="F432" s="106"/>
      <c r="G432" s="103"/>
      <c r="H432" s="102"/>
      <c r="I432" s="113"/>
      <c r="J432" s="1">
        <f t="shared" si="36"/>
        <v>0</v>
      </c>
      <c r="K432" s="8">
        <f t="shared" si="37"/>
        <v>0</v>
      </c>
      <c r="L432" s="8">
        <f t="shared" si="38"/>
        <v>0</v>
      </c>
      <c r="M432" s="7"/>
      <c r="N432" s="6">
        <f t="shared" si="39"/>
        <v>0</v>
      </c>
      <c r="U432" s="13">
        <f t="shared" si="40"/>
        <v>0</v>
      </c>
      <c r="V432" s="13">
        <f t="shared" si="41"/>
        <v>0</v>
      </c>
    </row>
    <row r="433" spans="1:22" ht="16.5" customHeight="1">
      <c r="A433" s="1">
        <v>432</v>
      </c>
      <c r="B433" s="128"/>
      <c r="C433" s="99"/>
      <c r="D433" s="100"/>
      <c r="E433" s="101"/>
      <c r="F433" s="106"/>
      <c r="G433" s="103"/>
      <c r="H433" s="102"/>
      <c r="I433" s="113"/>
      <c r="J433" s="1">
        <f t="shared" si="36"/>
        <v>0</v>
      </c>
      <c r="K433" s="8">
        <f t="shared" si="37"/>
        <v>0</v>
      </c>
      <c r="L433" s="8">
        <f t="shared" si="38"/>
        <v>0</v>
      </c>
      <c r="M433" s="7"/>
      <c r="N433" s="6">
        <f t="shared" si="39"/>
        <v>0</v>
      </c>
      <c r="U433" s="13">
        <f t="shared" si="40"/>
        <v>0</v>
      </c>
      <c r="V433" s="13">
        <f t="shared" si="41"/>
        <v>0</v>
      </c>
    </row>
    <row r="434" spans="1:22" ht="16.5" customHeight="1">
      <c r="A434" s="1">
        <v>433</v>
      </c>
      <c r="B434" s="128"/>
      <c r="C434" s="99"/>
      <c r="D434" s="100"/>
      <c r="E434" s="101"/>
      <c r="F434" s="106"/>
      <c r="G434" s="103"/>
      <c r="H434" s="102"/>
      <c r="I434" s="113"/>
      <c r="J434" s="1">
        <f t="shared" si="36"/>
        <v>0</v>
      </c>
      <c r="K434" s="8">
        <f t="shared" si="37"/>
        <v>0</v>
      </c>
      <c r="L434" s="8">
        <f t="shared" si="38"/>
        <v>0</v>
      </c>
      <c r="M434" s="7"/>
      <c r="N434" s="6">
        <f t="shared" si="39"/>
        <v>0</v>
      </c>
      <c r="U434" s="13">
        <f t="shared" si="40"/>
        <v>0</v>
      </c>
      <c r="V434" s="13">
        <f t="shared" si="41"/>
        <v>0</v>
      </c>
    </row>
    <row r="435" spans="1:22" ht="16.5" customHeight="1">
      <c r="A435" s="1">
        <v>434</v>
      </c>
      <c r="B435" s="128"/>
      <c r="C435" s="99"/>
      <c r="D435" s="100"/>
      <c r="E435" s="101"/>
      <c r="F435" s="106"/>
      <c r="G435" s="103"/>
      <c r="H435" s="102"/>
      <c r="I435" s="113"/>
      <c r="J435" s="1">
        <f t="shared" si="36"/>
        <v>0</v>
      </c>
      <c r="K435" s="8">
        <f t="shared" si="37"/>
        <v>0</v>
      </c>
      <c r="L435" s="8">
        <f t="shared" si="38"/>
        <v>0</v>
      </c>
      <c r="M435" s="7"/>
      <c r="N435" s="6">
        <f t="shared" si="39"/>
        <v>0</v>
      </c>
      <c r="U435" s="13">
        <f t="shared" si="40"/>
        <v>0</v>
      </c>
      <c r="V435" s="13">
        <f t="shared" si="41"/>
        <v>0</v>
      </c>
    </row>
    <row r="436" spans="1:22" ht="16.5" customHeight="1">
      <c r="A436" s="1">
        <v>435</v>
      </c>
      <c r="B436" s="128"/>
      <c r="C436" s="99"/>
      <c r="D436" s="100"/>
      <c r="E436" s="101"/>
      <c r="F436" s="106"/>
      <c r="G436" s="103"/>
      <c r="H436" s="102"/>
      <c r="I436" s="113"/>
      <c r="J436" s="1">
        <f t="shared" si="36"/>
        <v>0</v>
      </c>
      <c r="K436" s="8">
        <f t="shared" si="37"/>
        <v>0</v>
      </c>
      <c r="L436" s="8">
        <f t="shared" si="38"/>
        <v>0</v>
      </c>
      <c r="M436" s="7"/>
      <c r="N436" s="6">
        <f t="shared" si="39"/>
        <v>0</v>
      </c>
      <c r="U436" s="13">
        <f t="shared" si="40"/>
        <v>0</v>
      </c>
      <c r="V436" s="13">
        <f t="shared" si="41"/>
        <v>0</v>
      </c>
    </row>
    <row r="437" spans="1:22" ht="16.5" customHeight="1">
      <c r="A437" s="1">
        <v>436</v>
      </c>
      <c r="B437" s="128"/>
      <c r="C437" s="99"/>
      <c r="D437" s="100"/>
      <c r="E437" s="101"/>
      <c r="F437" s="114"/>
      <c r="G437" s="103"/>
      <c r="H437" s="102"/>
      <c r="I437" s="113"/>
      <c r="J437" s="1">
        <f t="shared" si="36"/>
        <v>0</v>
      </c>
      <c r="K437" s="8">
        <f t="shared" si="37"/>
        <v>0</v>
      </c>
      <c r="L437" s="8">
        <f t="shared" si="38"/>
        <v>0</v>
      </c>
      <c r="M437" s="7"/>
      <c r="N437" s="6">
        <f t="shared" si="39"/>
        <v>0</v>
      </c>
      <c r="U437" s="13">
        <f t="shared" si="40"/>
        <v>0</v>
      </c>
      <c r="V437" s="13">
        <f t="shared" si="41"/>
        <v>0</v>
      </c>
    </row>
    <row r="438" spans="1:22" ht="16.5" customHeight="1">
      <c r="A438" s="1">
        <v>437</v>
      </c>
      <c r="B438" s="128"/>
      <c r="C438" s="99"/>
      <c r="D438" s="100"/>
      <c r="E438" s="101"/>
      <c r="F438" s="114"/>
      <c r="G438" s="103"/>
      <c r="H438" s="102"/>
      <c r="I438" s="113"/>
      <c r="J438" s="1">
        <f t="shared" si="36"/>
        <v>0</v>
      </c>
      <c r="K438" s="8">
        <f t="shared" si="37"/>
        <v>0</v>
      </c>
      <c r="L438" s="8">
        <f t="shared" si="38"/>
        <v>0</v>
      </c>
      <c r="M438" s="7"/>
      <c r="N438" s="6">
        <f t="shared" si="39"/>
        <v>0</v>
      </c>
      <c r="U438" s="13">
        <f t="shared" si="40"/>
        <v>0</v>
      </c>
      <c r="V438" s="13">
        <f t="shared" si="41"/>
        <v>0</v>
      </c>
    </row>
    <row r="439" spans="1:22" ht="16.5" customHeight="1">
      <c r="A439" s="1">
        <v>438</v>
      </c>
      <c r="B439" s="128"/>
      <c r="C439" s="99"/>
      <c r="D439" s="100"/>
      <c r="E439" s="101"/>
      <c r="F439" s="114"/>
      <c r="G439" s="103"/>
      <c r="H439" s="102"/>
      <c r="I439" s="113"/>
      <c r="J439" s="1">
        <f t="shared" si="36"/>
        <v>0</v>
      </c>
      <c r="K439" s="8">
        <f t="shared" si="37"/>
        <v>0</v>
      </c>
      <c r="L439" s="8">
        <f t="shared" si="38"/>
        <v>0</v>
      </c>
      <c r="M439" s="7"/>
      <c r="N439" s="6">
        <f t="shared" si="39"/>
        <v>0</v>
      </c>
      <c r="U439" s="13">
        <f t="shared" si="40"/>
        <v>0</v>
      </c>
      <c r="V439" s="13">
        <f t="shared" si="41"/>
        <v>0</v>
      </c>
    </row>
    <row r="440" spans="1:22" ht="16.5" customHeight="1">
      <c r="A440" s="1">
        <v>439</v>
      </c>
      <c r="B440" s="128"/>
      <c r="C440" s="99"/>
      <c r="D440" s="100"/>
      <c r="E440" s="101"/>
      <c r="F440" s="114"/>
      <c r="G440" s="103"/>
      <c r="H440" s="102"/>
      <c r="I440" s="113"/>
      <c r="J440" s="1">
        <f t="shared" si="36"/>
        <v>0</v>
      </c>
      <c r="K440" s="8">
        <f t="shared" si="37"/>
        <v>0</v>
      </c>
      <c r="L440" s="8">
        <f t="shared" si="38"/>
        <v>0</v>
      </c>
      <c r="M440" s="7"/>
      <c r="N440" s="6">
        <f t="shared" si="39"/>
        <v>0</v>
      </c>
      <c r="U440" s="13">
        <f t="shared" si="40"/>
        <v>0</v>
      </c>
      <c r="V440" s="13">
        <f t="shared" si="41"/>
        <v>0</v>
      </c>
    </row>
    <row r="441" spans="1:22" ht="16.5" customHeight="1">
      <c r="A441" s="1">
        <v>440</v>
      </c>
      <c r="B441" s="128"/>
      <c r="C441" s="99"/>
      <c r="D441" s="100"/>
      <c r="E441" s="101"/>
      <c r="F441" s="114"/>
      <c r="G441" s="103"/>
      <c r="H441" s="102"/>
      <c r="I441" s="113"/>
      <c r="J441" s="1">
        <f t="shared" si="36"/>
        <v>0</v>
      </c>
      <c r="K441" s="8">
        <f t="shared" si="37"/>
        <v>0</v>
      </c>
      <c r="L441" s="8">
        <f t="shared" si="38"/>
        <v>0</v>
      </c>
      <c r="M441" s="7"/>
      <c r="N441" s="6">
        <f t="shared" si="39"/>
        <v>0</v>
      </c>
      <c r="U441" s="13">
        <f t="shared" si="40"/>
        <v>0</v>
      </c>
      <c r="V441" s="13">
        <f t="shared" si="41"/>
        <v>0</v>
      </c>
    </row>
    <row r="442" spans="1:22" ht="16.5" customHeight="1">
      <c r="A442" s="1">
        <v>441</v>
      </c>
      <c r="B442" s="128"/>
      <c r="C442" s="99"/>
      <c r="D442" s="100"/>
      <c r="E442" s="101"/>
      <c r="F442" s="114"/>
      <c r="G442" s="103"/>
      <c r="H442" s="102"/>
      <c r="I442" s="113"/>
      <c r="J442" s="1">
        <f t="shared" si="36"/>
        <v>0</v>
      </c>
      <c r="K442" s="8">
        <f t="shared" si="37"/>
        <v>0</v>
      </c>
      <c r="L442" s="8">
        <f t="shared" si="38"/>
        <v>0</v>
      </c>
      <c r="M442" s="7"/>
      <c r="N442" s="6">
        <f t="shared" si="39"/>
        <v>0</v>
      </c>
      <c r="U442" s="13">
        <f t="shared" si="40"/>
        <v>0</v>
      </c>
      <c r="V442" s="13">
        <f t="shared" si="41"/>
        <v>0</v>
      </c>
    </row>
    <row r="443" spans="1:22" ht="16.5" customHeight="1">
      <c r="A443" s="1">
        <v>442</v>
      </c>
      <c r="B443" s="128"/>
      <c r="C443" s="99"/>
      <c r="D443" s="100"/>
      <c r="E443" s="101"/>
      <c r="F443" s="114"/>
      <c r="G443" s="103"/>
      <c r="H443" s="102"/>
      <c r="I443" s="113"/>
      <c r="J443" s="1">
        <f t="shared" si="36"/>
        <v>0</v>
      </c>
      <c r="K443" s="8">
        <f t="shared" si="37"/>
        <v>0</v>
      </c>
      <c r="L443" s="8">
        <f t="shared" si="38"/>
        <v>0</v>
      </c>
      <c r="M443" s="7"/>
      <c r="N443" s="6">
        <f t="shared" si="39"/>
        <v>0</v>
      </c>
      <c r="U443" s="13">
        <f t="shared" si="40"/>
        <v>0</v>
      </c>
      <c r="V443" s="13">
        <f t="shared" si="41"/>
        <v>0</v>
      </c>
    </row>
    <row r="444" spans="1:22" ht="16.5" customHeight="1">
      <c r="A444" s="1">
        <v>443</v>
      </c>
      <c r="B444" s="128"/>
      <c r="C444" s="99"/>
      <c r="D444" s="100"/>
      <c r="E444" s="101"/>
      <c r="F444" s="114"/>
      <c r="G444" s="103"/>
      <c r="H444" s="102"/>
      <c r="I444" s="113"/>
      <c r="J444" s="1">
        <f t="shared" si="36"/>
        <v>0</v>
      </c>
      <c r="K444" s="8">
        <f t="shared" si="37"/>
        <v>0</v>
      </c>
      <c r="L444" s="8">
        <f t="shared" si="38"/>
        <v>0</v>
      </c>
      <c r="M444" s="7"/>
      <c r="N444" s="6">
        <f t="shared" si="39"/>
        <v>0</v>
      </c>
      <c r="U444" s="13">
        <f t="shared" si="40"/>
        <v>0</v>
      </c>
      <c r="V444" s="13">
        <f t="shared" si="41"/>
        <v>0</v>
      </c>
    </row>
    <row r="445" spans="1:22" ht="16.5" customHeight="1">
      <c r="A445" s="1">
        <v>444</v>
      </c>
      <c r="B445" s="128"/>
      <c r="C445" s="99"/>
      <c r="D445" s="100"/>
      <c r="E445" s="101"/>
      <c r="F445" s="114"/>
      <c r="G445" s="103"/>
      <c r="H445" s="102"/>
      <c r="I445" s="113"/>
      <c r="J445" s="1">
        <f t="shared" si="36"/>
        <v>0</v>
      </c>
      <c r="K445" s="8">
        <f t="shared" si="37"/>
        <v>0</v>
      </c>
      <c r="L445" s="8">
        <f t="shared" si="38"/>
        <v>0</v>
      </c>
      <c r="M445" s="7"/>
      <c r="N445" s="6">
        <f t="shared" si="39"/>
        <v>0</v>
      </c>
      <c r="U445" s="13">
        <f t="shared" si="40"/>
        <v>0</v>
      </c>
      <c r="V445" s="13">
        <f t="shared" si="41"/>
        <v>0</v>
      </c>
    </row>
    <row r="446" spans="1:22" ht="16.5" customHeight="1">
      <c r="A446" s="1">
        <v>445</v>
      </c>
      <c r="B446" s="128"/>
      <c r="C446" s="99"/>
      <c r="D446" s="100"/>
      <c r="E446" s="101"/>
      <c r="F446" s="114"/>
      <c r="G446" s="103"/>
      <c r="H446" s="102"/>
      <c r="I446" s="113"/>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28"/>
      <c r="C447" s="99"/>
      <c r="D447" s="100"/>
      <c r="E447" s="101"/>
      <c r="F447" s="114"/>
      <c r="G447" s="103"/>
      <c r="H447" s="102"/>
      <c r="I447" s="113"/>
      <c r="J447" s="1">
        <f t="shared" si="42"/>
        <v>0</v>
      </c>
      <c r="K447" s="8">
        <f t="shared" si="43"/>
        <v>0</v>
      </c>
      <c r="L447" s="8">
        <f t="shared" si="44"/>
        <v>0</v>
      </c>
      <c r="M447" s="7"/>
      <c r="N447" s="6">
        <f t="shared" si="45"/>
        <v>0</v>
      </c>
      <c r="U447" s="13">
        <f t="shared" si="40"/>
        <v>0</v>
      </c>
      <c r="V447" s="13">
        <f t="shared" si="41"/>
        <v>0</v>
      </c>
    </row>
    <row r="448" spans="1:22" ht="16.5" customHeight="1">
      <c r="A448" s="1">
        <v>447</v>
      </c>
      <c r="B448" s="128"/>
      <c r="C448" s="99"/>
      <c r="D448" s="100"/>
      <c r="E448" s="101"/>
      <c r="F448" s="114"/>
      <c r="G448" s="103"/>
      <c r="H448" s="102"/>
      <c r="I448" s="113"/>
      <c r="J448" s="1">
        <f t="shared" si="42"/>
        <v>0</v>
      </c>
      <c r="K448" s="8">
        <f t="shared" si="43"/>
        <v>0</v>
      </c>
      <c r="L448" s="8">
        <f t="shared" si="44"/>
        <v>0</v>
      </c>
      <c r="M448" s="7"/>
      <c r="N448" s="6">
        <f t="shared" si="45"/>
        <v>0</v>
      </c>
      <c r="U448" s="13">
        <f t="shared" si="40"/>
        <v>0</v>
      </c>
      <c r="V448" s="13">
        <f t="shared" si="41"/>
        <v>0</v>
      </c>
    </row>
    <row r="449" spans="1:22" ht="16.5" customHeight="1">
      <c r="A449" s="1">
        <v>448</v>
      </c>
      <c r="B449" s="128"/>
      <c r="C449" s="99"/>
      <c r="D449" s="100"/>
      <c r="E449" s="101"/>
      <c r="F449" s="107"/>
      <c r="G449" s="103"/>
      <c r="H449" s="102"/>
      <c r="I449" s="113"/>
      <c r="J449" s="1">
        <f t="shared" si="42"/>
        <v>0</v>
      </c>
      <c r="K449" s="8">
        <f t="shared" si="43"/>
        <v>0</v>
      </c>
      <c r="L449" s="8">
        <f t="shared" si="44"/>
        <v>0</v>
      </c>
      <c r="M449" s="7"/>
      <c r="N449" s="6">
        <f t="shared" si="45"/>
        <v>0</v>
      </c>
      <c r="U449" s="13">
        <f t="shared" si="40"/>
        <v>0</v>
      </c>
      <c r="V449" s="13">
        <f t="shared" si="41"/>
        <v>0</v>
      </c>
    </row>
    <row r="450" spans="1:22" ht="16.5" customHeight="1">
      <c r="A450" s="1">
        <v>449</v>
      </c>
      <c r="B450" s="128"/>
      <c r="C450" s="99"/>
      <c r="D450" s="100"/>
      <c r="E450" s="101"/>
      <c r="F450" s="107"/>
      <c r="G450" s="103"/>
      <c r="H450" s="102"/>
      <c r="I450" s="113"/>
      <c r="J450" s="1">
        <f t="shared" si="42"/>
        <v>0</v>
      </c>
      <c r="K450" s="8">
        <f t="shared" si="43"/>
        <v>0</v>
      </c>
      <c r="L450" s="8">
        <f t="shared" si="44"/>
        <v>0</v>
      </c>
      <c r="M450" s="7"/>
      <c r="N450" s="6">
        <f t="shared" si="45"/>
        <v>0</v>
      </c>
      <c r="U450" s="13">
        <f t="shared" si="40"/>
        <v>0</v>
      </c>
      <c r="V450" s="13">
        <f t="shared" si="41"/>
        <v>0</v>
      </c>
    </row>
    <row r="451" spans="1:22" ht="16.5" customHeight="1">
      <c r="A451" s="1">
        <v>450</v>
      </c>
      <c r="B451" s="128"/>
      <c r="C451" s="99"/>
      <c r="D451" s="100"/>
      <c r="E451" s="101"/>
      <c r="F451" s="107"/>
      <c r="G451" s="103"/>
      <c r="H451" s="102"/>
      <c r="I451" s="113"/>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28"/>
      <c r="C452" s="99"/>
      <c r="D452" s="100"/>
      <c r="E452" s="101"/>
      <c r="F452" s="107"/>
      <c r="G452" s="103"/>
      <c r="H452" s="102"/>
      <c r="I452" s="113"/>
      <c r="J452" s="1">
        <f t="shared" si="42"/>
        <v>0</v>
      </c>
      <c r="K452" s="8">
        <f t="shared" si="43"/>
        <v>0</v>
      </c>
      <c r="L452" s="8">
        <f t="shared" si="44"/>
        <v>0</v>
      </c>
      <c r="M452" s="7"/>
      <c r="N452" s="6">
        <f t="shared" si="45"/>
        <v>0</v>
      </c>
      <c r="U452" s="13">
        <f t="shared" si="46"/>
        <v>0</v>
      </c>
      <c r="V452" s="13">
        <f t="shared" si="47"/>
        <v>0</v>
      </c>
    </row>
    <row r="453" spans="1:22" ht="16.5" customHeight="1">
      <c r="A453" s="1">
        <v>452</v>
      </c>
      <c r="B453" s="128"/>
      <c r="C453" s="99"/>
      <c r="D453" s="100"/>
      <c r="E453" s="101"/>
      <c r="F453" s="107"/>
      <c r="G453" s="103"/>
      <c r="H453" s="102"/>
      <c r="I453" s="113"/>
      <c r="J453" s="1">
        <f t="shared" si="42"/>
        <v>0</v>
      </c>
      <c r="K453" s="8">
        <f t="shared" si="43"/>
        <v>0</v>
      </c>
      <c r="L453" s="8">
        <f t="shared" si="44"/>
        <v>0</v>
      </c>
      <c r="M453" s="7"/>
      <c r="N453" s="6">
        <f t="shared" si="45"/>
        <v>0</v>
      </c>
      <c r="U453" s="13">
        <f t="shared" si="46"/>
        <v>0</v>
      </c>
      <c r="V453" s="13">
        <f t="shared" si="47"/>
        <v>0</v>
      </c>
    </row>
    <row r="454" spans="1:22" ht="16.5" customHeight="1">
      <c r="A454" s="1">
        <v>453</v>
      </c>
      <c r="B454" s="128"/>
      <c r="C454" s="99"/>
      <c r="D454" s="100"/>
      <c r="E454" s="101"/>
      <c r="F454" s="107"/>
      <c r="G454" s="103"/>
      <c r="H454" s="102"/>
      <c r="I454" s="113"/>
      <c r="J454" s="1">
        <f t="shared" si="42"/>
        <v>0</v>
      </c>
      <c r="K454" s="8">
        <f t="shared" si="43"/>
        <v>0</v>
      </c>
      <c r="L454" s="8">
        <f t="shared" si="44"/>
        <v>0</v>
      </c>
      <c r="M454" s="7"/>
      <c r="N454" s="6">
        <f t="shared" si="45"/>
        <v>0</v>
      </c>
      <c r="U454" s="13">
        <f t="shared" si="46"/>
        <v>0</v>
      </c>
      <c r="V454" s="13">
        <f t="shared" si="47"/>
        <v>0</v>
      </c>
    </row>
    <row r="455" spans="1:22" ht="16.5" customHeight="1">
      <c r="A455" s="1">
        <v>454</v>
      </c>
      <c r="B455" s="128"/>
      <c r="C455" s="99"/>
      <c r="D455" s="100"/>
      <c r="E455" s="101"/>
      <c r="F455" s="107"/>
      <c r="G455" s="103"/>
      <c r="H455" s="102"/>
      <c r="I455" s="113"/>
      <c r="J455" s="1">
        <f t="shared" si="42"/>
        <v>0</v>
      </c>
      <c r="K455" s="8">
        <f t="shared" si="43"/>
        <v>0</v>
      </c>
      <c r="L455" s="8">
        <f t="shared" si="44"/>
        <v>0</v>
      </c>
      <c r="M455" s="7"/>
      <c r="N455" s="6">
        <f t="shared" si="45"/>
        <v>0</v>
      </c>
      <c r="U455" s="13">
        <f t="shared" si="46"/>
        <v>0</v>
      </c>
      <c r="V455" s="13">
        <f t="shared" si="47"/>
        <v>0</v>
      </c>
    </row>
    <row r="456" spans="1:22" ht="16.5" customHeight="1">
      <c r="A456" s="1">
        <v>455</v>
      </c>
      <c r="B456" s="128"/>
      <c r="C456" s="99"/>
      <c r="D456" s="100"/>
      <c r="E456" s="101"/>
      <c r="F456" s="107"/>
      <c r="G456" s="103"/>
      <c r="H456" s="102"/>
      <c r="I456" s="113"/>
      <c r="J456" s="1">
        <f t="shared" si="42"/>
        <v>0</v>
      </c>
      <c r="K456" s="8">
        <f t="shared" si="43"/>
        <v>0</v>
      </c>
      <c r="L456" s="8">
        <f t="shared" si="44"/>
        <v>0</v>
      </c>
      <c r="M456" s="7"/>
      <c r="N456" s="6">
        <f t="shared" si="45"/>
        <v>0</v>
      </c>
      <c r="U456" s="13">
        <f t="shared" si="46"/>
        <v>0</v>
      </c>
      <c r="V456" s="13">
        <f t="shared" si="47"/>
        <v>0</v>
      </c>
    </row>
    <row r="457" spans="1:22" ht="16.5" customHeight="1">
      <c r="A457" s="1">
        <v>456</v>
      </c>
      <c r="B457" s="128"/>
      <c r="C457" s="99"/>
      <c r="D457" s="100"/>
      <c r="E457" s="101"/>
      <c r="F457" s="107"/>
      <c r="G457" s="103"/>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28"/>
      <c r="C458" s="99"/>
      <c r="D458" s="100"/>
      <c r="E458" s="101"/>
      <c r="F458" s="115"/>
      <c r="G458" s="116"/>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28"/>
      <c r="C459" s="99"/>
      <c r="D459" s="100"/>
      <c r="E459" s="101"/>
      <c r="F459" s="115"/>
      <c r="G459" s="116"/>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28"/>
      <c r="C460" s="99"/>
      <c r="D460" s="100"/>
      <c r="E460" s="101"/>
      <c r="F460" s="115"/>
      <c r="G460" s="116"/>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28"/>
      <c r="C461" s="99"/>
      <c r="D461" s="100"/>
      <c r="E461" s="101"/>
      <c r="F461" s="115"/>
      <c r="G461" s="116"/>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28"/>
      <c r="C462" s="99"/>
      <c r="D462" s="100"/>
      <c r="E462" s="101"/>
      <c r="F462" s="115"/>
      <c r="G462" s="116"/>
      <c r="H462" s="102"/>
      <c r="I462" s="113"/>
      <c r="J462" s="1">
        <f t="shared" si="42"/>
        <v>0</v>
      </c>
      <c r="K462" s="8">
        <f t="shared" si="43"/>
        <v>0</v>
      </c>
      <c r="L462" s="8">
        <f t="shared" si="44"/>
        <v>0</v>
      </c>
      <c r="M462" s="7"/>
      <c r="N462" s="6">
        <f t="shared" si="45"/>
        <v>0</v>
      </c>
      <c r="U462" s="13">
        <f t="shared" si="46"/>
        <v>0</v>
      </c>
      <c r="V462" s="13">
        <f t="shared" si="47"/>
        <v>0</v>
      </c>
    </row>
    <row r="463" spans="1:22" ht="16.5" customHeight="1">
      <c r="A463" s="1">
        <v>462</v>
      </c>
      <c r="B463" s="128"/>
      <c r="C463" s="99"/>
      <c r="D463" s="100"/>
      <c r="E463" s="101"/>
      <c r="F463" s="115"/>
      <c r="G463" s="116"/>
      <c r="H463" s="102"/>
      <c r="I463" s="113"/>
      <c r="J463" s="1">
        <f t="shared" si="42"/>
        <v>0</v>
      </c>
      <c r="K463" s="8">
        <f t="shared" si="43"/>
        <v>0</v>
      </c>
      <c r="L463" s="8">
        <f t="shared" si="44"/>
        <v>0</v>
      </c>
      <c r="M463" s="7"/>
      <c r="N463" s="6">
        <f t="shared" si="45"/>
        <v>0</v>
      </c>
      <c r="U463" s="13">
        <f t="shared" si="46"/>
        <v>0</v>
      </c>
      <c r="V463" s="13">
        <f t="shared" si="47"/>
        <v>0</v>
      </c>
    </row>
    <row r="464" spans="1:22" ht="16.5" customHeight="1">
      <c r="A464" s="1">
        <v>463</v>
      </c>
      <c r="B464" s="128"/>
      <c r="C464" s="99"/>
      <c r="D464" s="100"/>
      <c r="E464" s="101"/>
      <c r="F464" s="115"/>
      <c r="G464" s="116"/>
      <c r="H464" s="102"/>
      <c r="I464" s="113"/>
      <c r="J464" s="1">
        <f t="shared" si="42"/>
        <v>0</v>
      </c>
      <c r="K464" s="8">
        <f t="shared" si="43"/>
        <v>0</v>
      </c>
      <c r="L464" s="8">
        <f t="shared" si="44"/>
        <v>0</v>
      </c>
      <c r="M464" s="7"/>
      <c r="N464" s="6">
        <f t="shared" si="45"/>
        <v>0</v>
      </c>
      <c r="U464" s="13">
        <f t="shared" si="46"/>
        <v>0</v>
      </c>
      <c r="V464" s="13">
        <f t="shared" si="47"/>
        <v>0</v>
      </c>
    </row>
    <row r="465" spans="1:22" ht="16.5" customHeight="1">
      <c r="A465" s="1">
        <v>464</v>
      </c>
      <c r="B465" s="128"/>
      <c r="C465" s="99"/>
      <c r="D465" s="100"/>
      <c r="E465" s="101"/>
      <c r="F465" s="115"/>
      <c r="G465" s="116"/>
      <c r="H465" s="102"/>
      <c r="I465" s="113"/>
      <c r="J465" s="1">
        <f t="shared" si="42"/>
        <v>0</v>
      </c>
      <c r="K465" s="8">
        <f t="shared" si="43"/>
        <v>0</v>
      </c>
      <c r="L465" s="8">
        <f t="shared" si="44"/>
        <v>0</v>
      </c>
      <c r="M465" s="7"/>
      <c r="N465" s="6">
        <f t="shared" si="45"/>
        <v>0</v>
      </c>
      <c r="U465" s="13">
        <f t="shared" si="46"/>
        <v>0</v>
      </c>
      <c r="V465" s="13">
        <f t="shared" si="47"/>
        <v>0</v>
      </c>
    </row>
    <row r="466" spans="1:22" ht="16.5" customHeight="1">
      <c r="A466" s="1">
        <v>465</v>
      </c>
      <c r="B466" s="128"/>
      <c r="C466" s="99"/>
      <c r="D466" s="100"/>
      <c r="E466" s="101"/>
      <c r="F466" s="115"/>
      <c r="G466" s="116"/>
      <c r="H466" s="102"/>
      <c r="I466" s="113"/>
      <c r="J466" s="1">
        <f t="shared" si="42"/>
        <v>0</v>
      </c>
      <c r="K466" s="8">
        <f t="shared" si="43"/>
        <v>0</v>
      </c>
      <c r="L466" s="8">
        <f t="shared" si="44"/>
        <v>0</v>
      </c>
      <c r="M466" s="7"/>
      <c r="N466" s="6">
        <f t="shared" si="45"/>
        <v>0</v>
      </c>
      <c r="U466" s="13">
        <f t="shared" si="46"/>
        <v>0</v>
      </c>
      <c r="V466" s="13">
        <f t="shared" si="47"/>
        <v>0</v>
      </c>
    </row>
    <row r="467" spans="1:22" ht="16.5" customHeight="1">
      <c r="A467" s="1">
        <v>466</v>
      </c>
      <c r="B467" s="128"/>
      <c r="C467" s="99"/>
      <c r="D467" s="100"/>
      <c r="E467" s="101"/>
      <c r="F467" s="115"/>
      <c r="G467" s="116"/>
      <c r="H467" s="102"/>
      <c r="I467" s="113"/>
      <c r="J467" s="1">
        <f t="shared" si="42"/>
        <v>0</v>
      </c>
      <c r="K467" s="8">
        <f t="shared" si="43"/>
        <v>0</v>
      </c>
      <c r="L467" s="8">
        <f t="shared" si="44"/>
        <v>0</v>
      </c>
      <c r="M467" s="7"/>
      <c r="N467" s="6">
        <f t="shared" si="45"/>
        <v>0</v>
      </c>
      <c r="U467" s="13">
        <f t="shared" si="46"/>
        <v>0</v>
      </c>
      <c r="V467" s="13">
        <f t="shared" si="47"/>
        <v>0</v>
      </c>
    </row>
    <row r="468" spans="1:22" ht="16.5" customHeight="1">
      <c r="A468" s="1">
        <v>467</v>
      </c>
      <c r="B468" s="128"/>
      <c r="C468" s="99"/>
      <c r="D468" s="100"/>
      <c r="E468" s="101"/>
      <c r="F468" s="115"/>
      <c r="G468" s="116"/>
      <c r="H468" s="102"/>
      <c r="I468" s="113"/>
      <c r="J468" s="1">
        <f t="shared" si="42"/>
        <v>0</v>
      </c>
      <c r="K468" s="8">
        <f t="shared" si="43"/>
        <v>0</v>
      </c>
      <c r="L468" s="8">
        <f t="shared" si="44"/>
        <v>0</v>
      </c>
      <c r="M468" s="7"/>
      <c r="N468" s="6">
        <f t="shared" si="45"/>
        <v>0</v>
      </c>
      <c r="U468" s="13">
        <f t="shared" si="46"/>
        <v>0</v>
      </c>
      <c r="V468" s="13">
        <f t="shared" si="47"/>
        <v>0</v>
      </c>
    </row>
    <row r="469" spans="1:22" ht="16.5" customHeight="1">
      <c r="A469" s="1">
        <v>468</v>
      </c>
      <c r="B469" s="128"/>
      <c r="C469" s="99"/>
      <c r="D469" s="100"/>
      <c r="E469" s="101"/>
      <c r="F469" s="115"/>
      <c r="G469" s="116"/>
      <c r="H469" s="102"/>
      <c r="I469" s="113"/>
      <c r="J469" s="1">
        <f t="shared" si="42"/>
        <v>0</v>
      </c>
      <c r="K469" s="8">
        <f t="shared" si="43"/>
        <v>0</v>
      </c>
      <c r="L469" s="8">
        <f t="shared" si="44"/>
        <v>0</v>
      </c>
      <c r="M469" s="7"/>
      <c r="N469" s="6">
        <f t="shared" si="45"/>
        <v>0</v>
      </c>
      <c r="U469" s="13">
        <f t="shared" si="46"/>
        <v>0</v>
      </c>
      <c r="V469" s="13">
        <f t="shared" si="47"/>
        <v>0</v>
      </c>
    </row>
    <row r="470" spans="1:22" ht="16.5" customHeight="1">
      <c r="A470" s="1">
        <v>469</v>
      </c>
      <c r="B470" s="128"/>
      <c r="C470" s="99"/>
      <c r="D470" s="100"/>
      <c r="E470" s="101"/>
      <c r="F470" s="115"/>
      <c r="G470" s="116"/>
      <c r="H470" s="102"/>
      <c r="I470" s="110"/>
      <c r="J470" s="1">
        <f t="shared" si="42"/>
        <v>0</v>
      </c>
      <c r="K470" s="8">
        <f t="shared" si="43"/>
        <v>0</v>
      </c>
      <c r="L470" s="8">
        <f t="shared" si="44"/>
        <v>0</v>
      </c>
      <c r="M470" s="7"/>
      <c r="N470" s="6">
        <f t="shared" si="45"/>
        <v>0</v>
      </c>
      <c r="U470" s="13">
        <f t="shared" si="46"/>
        <v>0</v>
      </c>
      <c r="V470" s="13">
        <f t="shared" si="47"/>
        <v>0</v>
      </c>
    </row>
    <row r="471" spans="1:22" ht="16.5" customHeight="1">
      <c r="A471" s="1">
        <v>470</v>
      </c>
      <c r="B471" s="128"/>
      <c r="C471" s="99"/>
      <c r="D471" s="100"/>
      <c r="E471" s="101"/>
      <c r="F471" s="115"/>
      <c r="G471" s="116"/>
      <c r="H471" s="102"/>
      <c r="I471" s="110"/>
      <c r="J471" s="1">
        <f t="shared" si="42"/>
        <v>0</v>
      </c>
      <c r="K471" s="8">
        <f t="shared" si="43"/>
        <v>0</v>
      </c>
      <c r="L471" s="8">
        <f t="shared" si="44"/>
        <v>0</v>
      </c>
      <c r="M471" s="7"/>
      <c r="N471" s="6">
        <f t="shared" si="45"/>
        <v>0</v>
      </c>
      <c r="U471" s="13">
        <f t="shared" si="46"/>
        <v>0</v>
      </c>
      <c r="V471" s="13">
        <f t="shared" si="47"/>
        <v>0</v>
      </c>
    </row>
    <row r="472" spans="1:22" ht="16.5" customHeight="1">
      <c r="A472" s="1">
        <v>471</v>
      </c>
      <c r="B472" s="128"/>
      <c r="C472" s="99"/>
      <c r="D472" s="100"/>
      <c r="E472" s="101"/>
      <c r="F472" s="115"/>
      <c r="G472" s="116"/>
      <c r="H472" s="102"/>
      <c r="I472" s="110"/>
      <c r="J472" s="1">
        <f t="shared" si="42"/>
        <v>0</v>
      </c>
      <c r="K472" s="8">
        <f t="shared" si="43"/>
        <v>0</v>
      </c>
      <c r="L472" s="8">
        <f t="shared" si="44"/>
        <v>0</v>
      </c>
      <c r="M472" s="7"/>
      <c r="N472" s="6">
        <f t="shared" si="45"/>
        <v>0</v>
      </c>
      <c r="U472" s="13">
        <f t="shared" si="46"/>
        <v>0</v>
      </c>
      <c r="V472" s="13">
        <f t="shared" si="47"/>
        <v>0</v>
      </c>
    </row>
    <row r="473" spans="1:22" ht="16.5" customHeight="1">
      <c r="A473" s="1">
        <v>472</v>
      </c>
      <c r="B473" s="128"/>
      <c r="C473" s="99"/>
      <c r="D473" s="100"/>
      <c r="E473" s="101"/>
      <c r="F473" s="115"/>
      <c r="G473" s="116"/>
      <c r="H473" s="102"/>
      <c r="I473" s="110"/>
      <c r="J473" s="1">
        <f t="shared" si="42"/>
        <v>0</v>
      </c>
      <c r="K473" s="8">
        <f t="shared" si="43"/>
        <v>0</v>
      </c>
      <c r="L473" s="8">
        <f t="shared" si="44"/>
        <v>0</v>
      </c>
      <c r="M473" s="7"/>
      <c r="N473" s="6">
        <f t="shared" si="45"/>
        <v>0</v>
      </c>
      <c r="U473" s="13">
        <f t="shared" si="46"/>
        <v>0</v>
      </c>
      <c r="V473" s="13">
        <f t="shared" si="47"/>
        <v>0</v>
      </c>
    </row>
    <row r="474" spans="1:22" ht="16.5" customHeight="1">
      <c r="A474" s="1">
        <v>473</v>
      </c>
      <c r="B474" s="128"/>
      <c r="C474" s="99"/>
      <c r="D474" s="100"/>
      <c r="E474" s="101"/>
      <c r="F474" s="115"/>
      <c r="G474" s="116"/>
      <c r="H474" s="102"/>
      <c r="I474" s="110"/>
      <c r="J474" s="1">
        <f t="shared" si="42"/>
        <v>0</v>
      </c>
      <c r="K474" s="8">
        <f t="shared" si="43"/>
        <v>0</v>
      </c>
      <c r="L474" s="8">
        <f t="shared" si="44"/>
        <v>0</v>
      </c>
      <c r="M474" s="7"/>
      <c r="N474" s="6">
        <f t="shared" si="45"/>
        <v>0</v>
      </c>
      <c r="U474" s="13">
        <f t="shared" si="46"/>
        <v>0</v>
      </c>
      <c r="V474" s="13">
        <f t="shared" si="47"/>
        <v>0</v>
      </c>
    </row>
    <row r="475" spans="1:22" ht="16.5" customHeight="1">
      <c r="A475" s="1">
        <v>474</v>
      </c>
      <c r="B475" s="128"/>
      <c r="C475" s="99"/>
      <c r="D475" s="100"/>
      <c r="E475" s="101"/>
      <c r="F475" s="117"/>
      <c r="G475" s="118"/>
      <c r="H475" s="102"/>
      <c r="I475" s="110"/>
      <c r="J475" s="1">
        <f t="shared" si="42"/>
        <v>0</v>
      </c>
      <c r="K475" s="8">
        <f t="shared" si="43"/>
        <v>0</v>
      </c>
      <c r="L475" s="8">
        <f t="shared" si="44"/>
        <v>0</v>
      </c>
      <c r="M475" s="7"/>
      <c r="N475" s="6">
        <f t="shared" si="45"/>
        <v>0</v>
      </c>
      <c r="U475" s="13">
        <f t="shared" si="46"/>
        <v>0</v>
      </c>
      <c r="V475" s="13">
        <f t="shared" si="47"/>
        <v>0</v>
      </c>
    </row>
    <row r="476" spans="1:22" ht="16.5" customHeight="1">
      <c r="A476" s="1">
        <v>475</v>
      </c>
      <c r="B476" s="128"/>
      <c r="C476" s="99"/>
      <c r="D476" s="100"/>
      <c r="E476" s="101"/>
      <c r="F476" s="119"/>
      <c r="G476" s="120"/>
      <c r="H476" s="102"/>
      <c r="I476" s="110"/>
      <c r="J476" s="1">
        <f t="shared" si="42"/>
        <v>0</v>
      </c>
      <c r="K476" s="8">
        <f t="shared" si="43"/>
        <v>0</v>
      </c>
      <c r="L476" s="8">
        <f t="shared" si="44"/>
        <v>0</v>
      </c>
      <c r="M476" s="7"/>
      <c r="N476" s="6">
        <f t="shared" si="45"/>
        <v>0</v>
      </c>
      <c r="U476" s="13">
        <f t="shared" si="46"/>
        <v>0</v>
      </c>
      <c r="V476" s="13">
        <f t="shared" si="47"/>
        <v>0</v>
      </c>
    </row>
    <row r="477" spans="1:22" ht="16.5" customHeight="1">
      <c r="A477" s="1">
        <v>476</v>
      </c>
      <c r="B477" s="128"/>
      <c r="C477" s="99"/>
      <c r="D477" s="100"/>
      <c r="E477" s="101"/>
      <c r="F477" s="119"/>
      <c r="G477" s="120"/>
      <c r="H477" s="102"/>
      <c r="I477" s="110"/>
      <c r="J477" s="1">
        <f t="shared" si="42"/>
        <v>0</v>
      </c>
      <c r="K477" s="8">
        <f t="shared" si="43"/>
        <v>0</v>
      </c>
      <c r="L477" s="8">
        <f t="shared" si="44"/>
        <v>0</v>
      </c>
      <c r="M477" s="7"/>
      <c r="N477" s="6">
        <f t="shared" si="45"/>
        <v>0</v>
      </c>
      <c r="U477" s="13">
        <f t="shared" si="46"/>
        <v>0</v>
      </c>
      <c r="V477" s="13">
        <f t="shared" si="47"/>
        <v>0</v>
      </c>
    </row>
    <row r="478" spans="1:22" ht="16.5" customHeight="1">
      <c r="A478" s="1">
        <v>477</v>
      </c>
      <c r="B478" s="128"/>
      <c r="C478" s="99"/>
      <c r="D478" s="100"/>
      <c r="E478" s="133"/>
      <c r="F478" s="119"/>
      <c r="G478" s="120"/>
      <c r="H478" s="102"/>
      <c r="I478" s="110"/>
      <c r="J478" s="1">
        <f t="shared" si="42"/>
        <v>0</v>
      </c>
      <c r="K478" s="8">
        <f t="shared" si="43"/>
        <v>0</v>
      </c>
      <c r="L478" s="8">
        <f t="shared" si="44"/>
        <v>0</v>
      </c>
      <c r="M478" s="7"/>
      <c r="N478" s="6">
        <f t="shared" si="45"/>
        <v>0</v>
      </c>
      <c r="U478" s="13">
        <f t="shared" si="46"/>
        <v>0</v>
      </c>
      <c r="V478" s="13">
        <f t="shared" si="47"/>
        <v>0</v>
      </c>
    </row>
    <row r="479" spans="1:22" ht="16.5" customHeight="1">
      <c r="A479" s="1">
        <v>478</v>
      </c>
      <c r="B479" s="128"/>
      <c r="C479" s="99"/>
      <c r="D479" s="100"/>
      <c r="E479" s="133"/>
      <c r="F479" s="119"/>
      <c r="G479" s="120"/>
      <c r="H479" s="102"/>
      <c r="I479" s="110"/>
      <c r="J479" s="1">
        <f t="shared" si="42"/>
        <v>0</v>
      </c>
      <c r="K479" s="8">
        <f t="shared" si="43"/>
        <v>0</v>
      </c>
      <c r="L479" s="8">
        <f t="shared" si="44"/>
        <v>0</v>
      </c>
      <c r="M479" s="7"/>
      <c r="N479" s="6">
        <f t="shared" si="45"/>
        <v>0</v>
      </c>
      <c r="U479" s="13">
        <f t="shared" si="46"/>
        <v>0</v>
      </c>
      <c r="V479" s="13">
        <f t="shared" si="47"/>
        <v>0</v>
      </c>
    </row>
    <row r="480" spans="1:22" ht="16.5" customHeight="1">
      <c r="A480" s="1">
        <v>479</v>
      </c>
      <c r="B480" s="128"/>
      <c r="C480" s="99"/>
      <c r="D480" s="100"/>
      <c r="E480" s="133"/>
      <c r="F480" s="119"/>
      <c r="G480" s="120"/>
      <c r="H480" s="102"/>
      <c r="I480" s="110"/>
      <c r="J480" s="1">
        <f t="shared" si="42"/>
        <v>0</v>
      </c>
      <c r="K480" s="8">
        <f t="shared" si="43"/>
        <v>0</v>
      </c>
      <c r="L480" s="8">
        <f t="shared" si="44"/>
        <v>0</v>
      </c>
      <c r="M480" s="7"/>
      <c r="N480" s="6">
        <f t="shared" si="45"/>
        <v>0</v>
      </c>
      <c r="U480" s="13">
        <f t="shared" si="46"/>
        <v>0</v>
      </c>
      <c r="V480" s="13">
        <f t="shared" si="47"/>
        <v>0</v>
      </c>
    </row>
    <row r="481" spans="1:22" ht="16.5" customHeight="1">
      <c r="A481" s="1">
        <v>480</v>
      </c>
      <c r="B481" s="128"/>
      <c r="C481" s="99"/>
      <c r="D481" s="100"/>
      <c r="E481" s="133"/>
      <c r="F481" s="119"/>
      <c r="G481" s="120"/>
      <c r="H481" s="102"/>
      <c r="I481" s="110"/>
      <c r="J481" s="1">
        <f t="shared" si="42"/>
        <v>0</v>
      </c>
      <c r="K481" s="8">
        <f t="shared" si="43"/>
        <v>0</v>
      </c>
      <c r="L481" s="8">
        <f t="shared" si="44"/>
        <v>0</v>
      </c>
      <c r="M481" s="7"/>
      <c r="N481" s="6">
        <f t="shared" si="45"/>
        <v>0</v>
      </c>
      <c r="U481" s="13">
        <f t="shared" si="46"/>
        <v>0</v>
      </c>
      <c r="V481" s="13">
        <f t="shared" si="47"/>
        <v>0</v>
      </c>
    </row>
    <row r="482" spans="1:22" ht="16.5" customHeight="1">
      <c r="A482" s="1">
        <v>481</v>
      </c>
      <c r="B482" s="128"/>
      <c r="C482" s="99"/>
      <c r="D482" s="100"/>
      <c r="E482" s="133"/>
      <c r="F482" s="119"/>
      <c r="G482" s="120"/>
      <c r="H482" s="102"/>
      <c r="I482" s="110"/>
      <c r="J482" s="1">
        <f t="shared" si="42"/>
        <v>0</v>
      </c>
      <c r="K482" s="8">
        <f t="shared" si="43"/>
        <v>0</v>
      </c>
      <c r="L482" s="8">
        <f t="shared" si="44"/>
        <v>0</v>
      </c>
      <c r="M482" s="7"/>
      <c r="N482" s="6">
        <f t="shared" si="45"/>
        <v>0</v>
      </c>
      <c r="U482" s="13">
        <f t="shared" si="46"/>
        <v>0</v>
      </c>
      <c r="V482" s="13">
        <f t="shared" si="47"/>
        <v>0</v>
      </c>
    </row>
    <row r="483" spans="1:22" ht="16.5" customHeight="1">
      <c r="A483" s="1">
        <v>482</v>
      </c>
      <c r="B483" s="128"/>
      <c r="C483" s="99"/>
      <c r="D483" s="100"/>
      <c r="E483" s="133"/>
      <c r="F483" s="119"/>
      <c r="G483" s="120"/>
      <c r="H483" s="102"/>
      <c r="I483" s="110"/>
      <c r="J483" s="1">
        <f t="shared" si="42"/>
        <v>0</v>
      </c>
      <c r="K483" s="8">
        <f t="shared" si="43"/>
        <v>0</v>
      </c>
      <c r="L483" s="8">
        <f t="shared" si="44"/>
        <v>0</v>
      </c>
      <c r="M483" s="7"/>
      <c r="N483" s="6">
        <f t="shared" si="45"/>
        <v>0</v>
      </c>
      <c r="U483" s="13">
        <f t="shared" si="46"/>
        <v>0</v>
      </c>
      <c r="V483" s="13">
        <f t="shared" si="47"/>
        <v>0</v>
      </c>
    </row>
    <row r="484" spans="1:22" ht="16.5" customHeight="1">
      <c r="A484" s="1">
        <v>483</v>
      </c>
      <c r="B484" s="128"/>
      <c r="C484" s="99"/>
      <c r="D484" s="100"/>
      <c r="E484" s="133"/>
      <c r="F484" s="119"/>
      <c r="G484" s="120"/>
      <c r="H484" s="102"/>
      <c r="I484" s="110"/>
      <c r="J484" s="1">
        <f t="shared" si="42"/>
        <v>0</v>
      </c>
      <c r="K484" s="8">
        <f t="shared" si="43"/>
        <v>0</v>
      </c>
      <c r="L484" s="8">
        <f t="shared" si="44"/>
        <v>0</v>
      </c>
      <c r="M484" s="7"/>
      <c r="N484" s="6">
        <f t="shared" si="45"/>
        <v>0</v>
      </c>
      <c r="U484" s="13">
        <f t="shared" si="46"/>
        <v>0</v>
      </c>
      <c r="V484" s="13">
        <f t="shared" si="47"/>
        <v>0</v>
      </c>
    </row>
    <row r="485" spans="1:22" ht="16.5" customHeight="1">
      <c r="A485" s="1">
        <v>484</v>
      </c>
      <c r="B485" s="128"/>
      <c r="C485" s="99"/>
      <c r="D485" s="100"/>
      <c r="E485" s="133"/>
      <c r="F485" s="121"/>
      <c r="G485" s="122"/>
      <c r="H485" s="102"/>
      <c r="I485" s="110"/>
      <c r="J485" s="1">
        <f t="shared" si="42"/>
        <v>0</v>
      </c>
      <c r="K485" s="8">
        <f t="shared" si="43"/>
        <v>0</v>
      </c>
      <c r="L485" s="8">
        <f t="shared" si="44"/>
        <v>0</v>
      </c>
      <c r="M485" s="7"/>
      <c r="N485" s="6">
        <f t="shared" si="45"/>
        <v>0</v>
      </c>
      <c r="U485" s="13">
        <f t="shared" si="46"/>
        <v>0</v>
      </c>
      <c r="V485" s="13">
        <f t="shared" si="47"/>
        <v>0</v>
      </c>
    </row>
    <row r="486" spans="1:22" ht="16.5" customHeight="1">
      <c r="A486" s="1">
        <v>485</v>
      </c>
      <c r="B486" s="128"/>
      <c r="C486" s="99"/>
      <c r="D486" s="100"/>
      <c r="E486" s="133"/>
      <c r="F486" s="121"/>
      <c r="G486" s="122"/>
      <c r="H486" s="102"/>
      <c r="I486" s="110"/>
      <c r="J486" s="1">
        <f t="shared" si="42"/>
        <v>0</v>
      </c>
      <c r="K486" s="8">
        <f t="shared" si="43"/>
        <v>0</v>
      </c>
      <c r="L486" s="8">
        <f t="shared" si="44"/>
        <v>0</v>
      </c>
      <c r="M486" s="7"/>
      <c r="N486" s="6">
        <f t="shared" si="45"/>
        <v>0</v>
      </c>
      <c r="U486" s="13">
        <f t="shared" si="46"/>
        <v>0</v>
      </c>
      <c r="V486" s="13">
        <f t="shared" si="47"/>
        <v>0</v>
      </c>
    </row>
    <row r="487" spans="1:22" ht="16.5" customHeight="1">
      <c r="A487" s="1">
        <v>486</v>
      </c>
      <c r="B487" s="128"/>
      <c r="C487" s="99"/>
      <c r="D487" s="100"/>
      <c r="E487" s="133"/>
      <c r="F487" s="121"/>
      <c r="G487" s="122"/>
      <c r="H487" s="102"/>
      <c r="I487" s="110"/>
      <c r="J487" s="1">
        <f t="shared" si="42"/>
        <v>0</v>
      </c>
      <c r="K487" s="8">
        <f t="shared" si="43"/>
        <v>0</v>
      </c>
      <c r="L487" s="8">
        <f t="shared" si="44"/>
        <v>0</v>
      </c>
      <c r="M487" s="7"/>
      <c r="N487" s="6">
        <f t="shared" si="45"/>
        <v>0</v>
      </c>
      <c r="U487" s="13">
        <f t="shared" si="46"/>
        <v>0</v>
      </c>
      <c r="V487" s="13">
        <f t="shared" si="47"/>
        <v>0</v>
      </c>
    </row>
    <row r="488" spans="1:22" ht="16.5" customHeight="1">
      <c r="A488" s="1">
        <v>487</v>
      </c>
      <c r="B488" s="128"/>
      <c r="C488" s="99"/>
      <c r="D488" s="100"/>
      <c r="E488" s="133"/>
      <c r="F488" s="121"/>
      <c r="G488" s="122"/>
      <c r="H488" s="102"/>
      <c r="I488" s="110"/>
      <c r="J488" s="1">
        <f t="shared" si="42"/>
        <v>0</v>
      </c>
      <c r="K488" s="8">
        <f t="shared" si="43"/>
        <v>0</v>
      </c>
      <c r="L488" s="8">
        <f t="shared" si="44"/>
        <v>0</v>
      </c>
      <c r="M488" s="7"/>
      <c r="N488" s="6">
        <f t="shared" si="45"/>
        <v>0</v>
      </c>
      <c r="U488" s="13">
        <f t="shared" si="46"/>
        <v>0</v>
      </c>
      <c r="V488" s="13">
        <f t="shared" si="47"/>
        <v>0</v>
      </c>
    </row>
    <row r="489" spans="1:22" ht="16.5" customHeight="1">
      <c r="A489" s="1">
        <v>488</v>
      </c>
      <c r="B489" s="128"/>
      <c r="C489" s="99"/>
      <c r="D489" s="100"/>
      <c r="E489" s="133"/>
      <c r="F489" s="121"/>
      <c r="G489" s="122"/>
      <c r="H489" s="102"/>
      <c r="I489" s="110"/>
      <c r="J489" s="1">
        <f t="shared" si="42"/>
        <v>0</v>
      </c>
      <c r="K489" s="8">
        <f t="shared" si="43"/>
        <v>0</v>
      </c>
      <c r="L489" s="8">
        <f t="shared" si="44"/>
        <v>0</v>
      </c>
      <c r="M489" s="7"/>
      <c r="N489" s="6">
        <f t="shared" si="45"/>
        <v>0</v>
      </c>
      <c r="U489" s="13">
        <f t="shared" si="46"/>
        <v>0</v>
      </c>
      <c r="V489" s="13">
        <f t="shared" si="47"/>
        <v>0</v>
      </c>
    </row>
    <row r="490" spans="1:22" ht="16.5" customHeight="1">
      <c r="A490" s="1">
        <v>489</v>
      </c>
      <c r="B490" s="128"/>
      <c r="C490" s="99"/>
      <c r="D490" s="100"/>
      <c r="E490" s="133"/>
      <c r="F490" s="121"/>
      <c r="G490" s="122"/>
      <c r="H490" s="102"/>
      <c r="I490" s="110"/>
      <c r="J490" s="1">
        <f t="shared" si="42"/>
        <v>0</v>
      </c>
      <c r="K490" s="8">
        <f t="shared" si="43"/>
        <v>0</v>
      </c>
      <c r="L490" s="8">
        <f t="shared" si="44"/>
        <v>0</v>
      </c>
      <c r="M490" s="7"/>
      <c r="N490" s="6">
        <f t="shared" si="45"/>
        <v>0</v>
      </c>
      <c r="U490" s="13">
        <f t="shared" si="46"/>
        <v>0</v>
      </c>
      <c r="V490" s="13">
        <f t="shared" si="47"/>
        <v>0</v>
      </c>
    </row>
    <row r="491" spans="1:22" ht="16.5" customHeight="1">
      <c r="A491" s="1">
        <v>490</v>
      </c>
      <c r="B491" s="128"/>
      <c r="C491" s="99"/>
      <c r="D491" s="100"/>
      <c r="E491" s="133"/>
      <c r="F491" s="121"/>
      <c r="G491" s="122"/>
      <c r="H491" s="102"/>
      <c r="I491" s="110"/>
      <c r="J491" s="1">
        <f t="shared" si="42"/>
        <v>0</v>
      </c>
      <c r="K491" s="8">
        <f t="shared" si="43"/>
        <v>0</v>
      </c>
      <c r="L491" s="8">
        <f t="shared" si="44"/>
        <v>0</v>
      </c>
      <c r="M491" s="7"/>
      <c r="N491" s="6">
        <f t="shared" si="45"/>
        <v>0</v>
      </c>
      <c r="U491" s="13">
        <f t="shared" si="46"/>
        <v>0</v>
      </c>
      <c r="V491" s="13">
        <f t="shared" si="47"/>
        <v>0</v>
      </c>
    </row>
    <row r="492" spans="1:22" ht="16.5" customHeight="1">
      <c r="A492" s="1">
        <v>491</v>
      </c>
      <c r="B492" s="128"/>
      <c r="C492" s="99"/>
      <c r="D492" s="100"/>
      <c r="E492" s="133"/>
      <c r="F492" s="121"/>
      <c r="G492" s="122"/>
      <c r="H492" s="102"/>
      <c r="I492" s="110"/>
      <c r="J492" s="1">
        <f t="shared" si="42"/>
        <v>0</v>
      </c>
      <c r="K492" s="8">
        <f t="shared" si="43"/>
        <v>0</v>
      </c>
      <c r="L492" s="8">
        <f t="shared" si="44"/>
        <v>0</v>
      </c>
      <c r="M492" s="7"/>
      <c r="N492" s="6">
        <f t="shared" si="45"/>
        <v>0</v>
      </c>
      <c r="U492" s="13">
        <f t="shared" si="46"/>
        <v>0</v>
      </c>
      <c r="V492" s="13">
        <f t="shared" si="47"/>
        <v>0</v>
      </c>
    </row>
    <row r="493" spans="1:22" ht="16.5" customHeight="1">
      <c r="A493" s="1">
        <v>492</v>
      </c>
      <c r="B493" s="128"/>
      <c r="C493" s="99"/>
      <c r="D493" s="100"/>
      <c r="E493" s="133"/>
      <c r="F493" s="121"/>
      <c r="G493" s="122"/>
      <c r="H493" s="102"/>
      <c r="I493" s="110"/>
      <c r="J493" s="1">
        <f t="shared" si="42"/>
        <v>0</v>
      </c>
      <c r="K493" s="8">
        <f t="shared" si="43"/>
        <v>0</v>
      </c>
      <c r="L493" s="8">
        <f t="shared" si="44"/>
        <v>0</v>
      </c>
      <c r="M493" s="7"/>
      <c r="N493" s="6">
        <f t="shared" si="45"/>
        <v>0</v>
      </c>
      <c r="U493" s="13">
        <f t="shared" si="46"/>
        <v>0</v>
      </c>
      <c r="V493" s="13">
        <f t="shared" si="47"/>
        <v>0</v>
      </c>
    </row>
    <row r="494" spans="1:22" ht="16.5" customHeight="1">
      <c r="A494" s="1">
        <v>493</v>
      </c>
      <c r="B494" s="128"/>
      <c r="C494" s="99"/>
      <c r="D494" s="100"/>
      <c r="E494" s="133"/>
      <c r="F494" s="121"/>
      <c r="G494" s="122"/>
      <c r="H494" s="102"/>
      <c r="I494" s="110"/>
      <c r="J494" s="1">
        <f t="shared" si="42"/>
        <v>0</v>
      </c>
      <c r="K494" s="8">
        <f t="shared" si="43"/>
        <v>0</v>
      </c>
      <c r="L494" s="8">
        <f t="shared" si="44"/>
        <v>0</v>
      </c>
      <c r="M494" s="7"/>
      <c r="N494" s="6">
        <f t="shared" si="45"/>
        <v>0</v>
      </c>
      <c r="U494" s="13">
        <f t="shared" si="46"/>
        <v>0</v>
      </c>
      <c r="V494" s="13">
        <f t="shared" si="47"/>
        <v>0</v>
      </c>
    </row>
    <row r="495" spans="1:22" ht="16.5" customHeight="1">
      <c r="A495" s="1">
        <v>494</v>
      </c>
      <c r="B495" s="128"/>
      <c r="C495" s="99"/>
      <c r="D495" s="100"/>
      <c r="E495" s="133"/>
      <c r="F495" s="123"/>
      <c r="G495" s="124"/>
      <c r="H495" s="102"/>
      <c r="I495" s="110"/>
      <c r="J495" s="1">
        <f t="shared" si="42"/>
        <v>0</v>
      </c>
      <c r="K495" s="8">
        <f t="shared" si="43"/>
        <v>0</v>
      </c>
      <c r="L495" s="8">
        <f t="shared" si="44"/>
        <v>0</v>
      </c>
      <c r="M495" s="7"/>
      <c r="N495" s="6">
        <f t="shared" si="45"/>
        <v>0</v>
      </c>
      <c r="U495" s="13">
        <f t="shared" si="46"/>
        <v>0</v>
      </c>
      <c r="V495" s="13">
        <f t="shared" si="47"/>
        <v>0</v>
      </c>
    </row>
    <row r="496" spans="1:22" ht="16.5" customHeight="1">
      <c r="A496" s="1">
        <v>495</v>
      </c>
      <c r="B496" s="128"/>
      <c r="C496" s="99"/>
      <c r="D496" s="100"/>
      <c r="E496" s="133"/>
      <c r="F496" s="117"/>
      <c r="G496" s="118"/>
      <c r="H496" s="102"/>
      <c r="I496" s="110"/>
      <c r="J496" s="1">
        <f t="shared" si="42"/>
        <v>0</v>
      </c>
      <c r="K496" s="8">
        <f t="shared" si="43"/>
        <v>0</v>
      </c>
      <c r="L496" s="8">
        <f t="shared" si="44"/>
        <v>0</v>
      </c>
      <c r="M496" s="7"/>
      <c r="N496" s="6">
        <f t="shared" si="45"/>
        <v>0</v>
      </c>
      <c r="U496" s="13">
        <f t="shared" si="46"/>
        <v>0</v>
      </c>
      <c r="V496" s="13">
        <f t="shared" si="47"/>
        <v>0</v>
      </c>
    </row>
    <row r="497" spans="1:22" ht="16.5" customHeight="1">
      <c r="A497" s="1">
        <v>496</v>
      </c>
      <c r="B497" s="128"/>
      <c r="C497" s="99"/>
      <c r="D497" s="100"/>
      <c r="E497" s="133"/>
      <c r="F497" s="117"/>
      <c r="G497" s="118"/>
      <c r="H497" s="102"/>
      <c r="I497" s="110"/>
      <c r="J497" s="1">
        <f t="shared" si="42"/>
        <v>0</v>
      </c>
      <c r="K497" s="8">
        <f t="shared" si="43"/>
        <v>0</v>
      </c>
      <c r="L497" s="8">
        <f t="shared" si="44"/>
        <v>0</v>
      </c>
      <c r="M497" s="7"/>
      <c r="N497" s="6">
        <f t="shared" si="45"/>
        <v>0</v>
      </c>
      <c r="U497" s="13">
        <f t="shared" si="46"/>
        <v>0</v>
      </c>
      <c r="V497" s="13">
        <f t="shared" si="47"/>
        <v>0</v>
      </c>
    </row>
    <row r="498" spans="1:22" ht="16.5" customHeight="1">
      <c r="A498" s="1">
        <v>497</v>
      </c>
      <c r="B498" s="128"/>
      <c r="C498" s="99"/>
      <c r="D498" s="100"/>
      <c r="E498" s="134"/>
      <c r="F498" s="117"/>
      <c r="G498" s="118"/>
      <c r="H498" s="102"/>
      <c r="I498" s="110"/>
      <c r="J498" s="1">
        <f t="shared" si="42"/>
        <v>0</v>
      </c>
      <c r="K498" s="8">
        <f t="shared" si="43"/>
        <v>0</v>
      </c>
      <c r="L498" s="8">
        <f t="shared" si="44"/>
        <v>0</v>
      </c>
      <c r="M498" s="7"/>
      <c r="N498" s="6">
        <f t="shared" si="45"/>
        <v>0</v>
      </c>
      <c r="U498" s="13">
        <f t="shared" si="46"/>
        <v>0</v>
      </c>
      <c r="V498" s="13">
        <f t="shared" si="47"/>
        <v>0</v>
      </c>
    </row>
    <row r="499" spans="1:22" ht="16.5" customHeight="1">
      <c r="A499" s="1">
        <v>498</v>
      </c>
      <c r="B499" s="128"/>
      <c r="C499" s="99"/>
      <c r="D499" s="100"/>
      <c r="E499" s="134"/>
      <c r="F499" s="117"/>
      <c r="G499" s="118"/>
      <c r="H499" s="102"/>
      <c r="I499" s="110"/>
      <c r="J499" s="1">
        <f t="shared" si="42"/>
        <v>0</v>
      </c>
      <c r="K499" s="8">
        <f t="shared" si="43"/>
        <v>0</v>
      </c>
      <c r="L499" s="8">
        <f t="shared" si="44"/>
        <v>0</v>
      </c>
      <c r="M499" s="7"/>
      <c r="N499" s="6">
        <f t="shared" si="45"/>
        <v>0</v>
      </c>
      <c r="U499" s="13">
        <f t="shared" si="46"/>
        <v>0</v>
      </c>
      <c r="V499" s="13">
        <f t="shared" si="47"/>
        <v>0</v>
      </c>
    </row>
    <row r="500" spans="1:22" ht="16.5" customHeight="1">
      <c r="A500" s="1">
        <v>499</v>
      </c>
      <c r="B500" s="128"/>
      <c r="C500" s="99"/>
      <c r="D500" s="100"/>
      <c r="E500" s="134"/>
      <c r="F500" s="117"/>
      <c r="G500" s="118"/>
      <c r="H500" s="102"/>
      <c r="I500" s="110"/>
      <c r="J500" s="1">
        <f t="shared" si="42"/>
        <v>0</v>
      </c>
      <c r="K500" s="8">
        <f t="shared" si="43"/>
        <v>0</v>
      </c>
      <c r="L500" s="8">
        <f t="shared" si="44"/>
        <v>0</v>
      </c>
      <c r="M500" s="7"/>
      <c r="N500" s="6">
        <f t="shared" si="45"/>
        <v>0</v>
      </c>
      <c r="U500" s="13">
        <f t="shared" si="46"/>
        <v>0</v>
      </c>
      <c r="V500" s="13">
        <f t="shared" si="47"/>
        <v>0</v>
      </c>
    </row>
    <row r="501" spans="1:22" ht="16.5" customHeight="1">
      <c r="A501" s="1">
        <v>500</v>
      </c>
      <c r="B501" s="128"/>
      <c r="C501" s="99"/>
      <c r="D501" s="100"/>
      <c r="E501" s="134"/>
      <c r="F501" s="117"/>
      <c r="G501" s="118"/>
      <c r="H501" s="102"/>
      <c r="I501" s="110"/>
      <c r="J501" s="1">
        <f t="shared" si="42"/>
        <v>0</v>
      </c>
      <c r="K501" s="8">
        <f t="shared" si="43"/>
        <v>0</v>
      </c>
      <c r="L501" s="8">
        <f t="shared" si="44"/>
        <v>0</v>
      </c>
      <c r="M501" s="7"/>
      <c r="N501" s="6">
        <f t="shared" si="45"/>
        <v>0</v>
      </c>
      <c r="U501" s="13">
        <f t="shared" si="46"/>
        <v>0</v>
      </c>
      <c r="V501" s="13">
        <f t="shared" si="47"/>
        <v>0</v>
      </c>
    </row>
    <row r="502" spans="1:22" ht="16.5" customHeight="1">
      <c r="A502" s="1">
        <v>501</v>
      </c>
      <c r="B502" s="128"/>
      <c r="C502" s="99"/>
      <c r="D502" s="100"/>
      <c r="E502" s="134"/>
      <c r="F502" s="125"/>
      <c r="G502" s="126"/>
      <c r="H502" s="102"/>
      <c r="I502" s="110"/>
      <c r="J502" s="1">
        <f t="shared" si="42"/>
        <v>0</v>
      </c>
      <c r="K502" s="8">
        <f t="shared" si="43"/>
        <v>0</v>
      </c>
      <c r="L502" s="8">
        <f t="shared" si="44"/>
        <v>0</v>
      </c>
      <c r="M502" s="7"/>
      <c r="N502" s="6">
        <f t="shared" si="45"/>
        <v>0</v>
      </c>
      <c r="U502" s="13">
        <f t="shared" si="46"/>
        <v>0</v>
      </c>
      <c r="V502" s="13">
        <f t="shared" si="47"/>
        <v>0</v>
      </c>
    </row>
    <row r="503" spans="1:22" ht="16.5" customHeight="1">
      <c r="A503" s="1">
        <v>502</v>
      </c>
      <c r="B503" s="128"/>
      <c r="C503" s="111"/>
      <c r="D503" s="112"/>
      <c r="E503" s="134"/>
      <c r="F503" s="125"/>
      <c r="G503" s="126"/>
      <c r="H503" s="102"/>
      <c r="I503" s="110"/>
      <c r="J503" s="1">
        <f t="shared" si="42"/>
        <v>0</v>
      </c>
      <c r="K503" s="8">
        <f t="shared" si="43"/>
        <v>0</v>
      </c>
      <c r="L503" s="8">
        <f t="shared" si="44"/>
        <v>0</v>
      </c>
      <c r="M503" s="7"/>
      <c r="N503" s="6">
        <f t="shared" si="45"/>
        <v>0</v>
      </c>
      <c r="U503" s="13">
        <f t="shared" si="46"/>
        <v>0</v>
      </c>
      <c r="V503" s="13">
        <f t="shared" si="47"/>
        <v>0</v>
      </c>
    </row>
    <row r="504" spans="1:22" ht="16.5" customHeight="1">
      <c r="A504" s="1">
        <v>503</v>
      </c>
      <c r="B504" s="128"/>
      <c r="C504" s="111"/>
      <c r="D504" s="112"/>
      <c r="E504" s="134"/>
      <c r="F504" s="125"/>
      <c r="G504" s="126"/>
      <c r="H504" s="102"/>
      <c r="I504" s="110"/>
      <c r="J504" s="1">
        <f t="shared" si="42"/>
        <v>0</v>
      </c>
      <c r="K504" s="8">
        <f t="shared" si="43"/>
        <v>0</v>
      </c>
      <c r="L504" s="8">
        <f t="shared" si="44"/>
        <v>0</v>
      </c>
      <c r="M504" s="7"/>
      <c r="N504" s="6">
        <f t="shared" si="45"/>
        <v>0</v>
      </c>
      <c r="U504" s="13">
        <f t="shared" si="46"/>
        <v>0</v>
      </c>
      <c r="V504" s="13">
        <f t="shared" si="47"/>
        <v>0</v>
      </c>
    </row>
    <row r="505" spans="1:22" ht="16.5" customHeight="1">
      <c r="A505" s="1">
        <v>504</v>
      </c>
      <c r="B505" s="128"/>
      <c r="C505" s="111"/>
      <c r="D505" s="112"/>
      <c r="E505" s="134"/>
      <c r="F505" s="125"/>
      <c r="G505" s="126"/>
      <c r="H505" s="102"/>
      <c r="I505" s="110"/>
      <c r="J505" s="1">
        <f t="shared" si="42"/>
        <v>0</v>
      </c>
      <c r="K505" s="8">
        <f t="shared" si="43"/>
        <v>0</v>
      </c>
      <c r="L505" s="8">
        <f t="shared" si="44"/>
        <v>0</v>
      </c>
      <c r="M505" s="7"/>
      <c r="N505" s="6">
        <f t="shared" si="45"/>
        <v>0</v>
      </c>
      <c r="U505" s="13">
        <f t="shared" si="46"/>
        <v>0</v>
      </c>
      <c r="V505" s="13">
        <f t="shared" si="47"/>
        <v>0</v>
      </c>
    </row>
    <row r="506" spans="1:22" ht="16.5" customHeight="1">
      <c r="A506" s="1">
        <v>505</v>
      </c>
      <c r="B506" s="128"/>
      <c r="C506" s="111"/>
      <c r="D506" s="112"/>
      <c r="E506" s="134"/>
      <c r="F506" s="119"/>
      <c r="G506" s="126"/>
      <c r="H506" s="102"/>
      <c r="I506" s="110"/>
      <c r="J506" s="1">
        <f t="shared" si="42"/>
        <v>0</v>
      </c>
      <c r="K506" s="8">
        <f t="shared" si="43"/>
        <v>0</v>
      </c>
      <c r="L506" s="8">
        <f t="shared" si="44"/>
        <v>0</v>
      </c>
      <c r="M506" s="7"/>
      <c r="N506" s="6">
        <f t="shared" si="45"/>
        <v>0</v>
      </c>
      <c r="U506" s="13">
        <f t="shared" si="46"/>
        <v>0</v>
      </c>
      <c r="V506" s="13">
        <f t="shared" si="47"/>
        <v>0</v>
      </c>
    </row>
    <row r="507" spans="1:22" ht="16.5" customHeight="1">
      <c r="A507" s="1">
        <v>506</v>
      </c>
      <c r="B507" s="128"/>
      <c r="C507" s="111"/>
      <c r="D507" s="112"/>
      <c r="E507" s="134"/>
      <c r="F507" s="119"/>
      <c r="G507" s="126"/>
      <c r="H507" s="102"/>
      <c r="I507" s="110"/>
      <c r="J507" s="1">
        <f t="shared" si="42"/>
        <v>0</v>
      </c>
      <c r="K507" s="8">
        <f t="shared" si="43"/>
        <v>0</v>
      </c>
      <c r="L507" s="8">
        <f t="shared" si="44"/>
        <v>0</v>
      </c>
      <c r="M507" s="7"/>
      <c r="N507" s="6">
        <f t="shared" si="45"/>
        <v>0</v>
      </c>
      <c r="U507" s="13">
        <f t="shared" si="46"/>
        <v>0</v>
      </c>
      <c r="V507" s="13">
        <f t="shared" si="47"/>
        <v>0</v>
      </c>
    </row>
    <row r="508" spans="1:22" ht="16.5" customHeight="1">
      <c r="A508" s="1">
        <v>507</v>
      </c>
      <c r="B508" s="128"/>
      <c r="C508" s="99"/>
      <c r="D508" s="100"/>
      <c r="E508" s="134"/>
      <c r="F508" s="125"/>
      <c r="G508" s="126"/>
      <c r="H508" s="102"/>
      <c r="I508" s="110"/>
      <c r="J508" s="1">
        <f t="shared" si="42"/>
        <v>0</v>
      </c>
      <c r="K508" s="8">
        <f t="shared" si="43"/>
        <v>0</v>
      </c>
      <c r="L508" s="8">
        <f t="shared" si="44"/>
        <v>0</v>
      </c>
      <c r="M508" s="7"/>
      <c r="N508" s="6">
        <f t="shared" si="45"/>
        <v>0</v>
      </c>
      <c r="U508" s="13">
        <f t="shared" si="46"/>
        <v>0</v>
      </c>
      <c r="V508" s="13">
        <f t="shared" si="47"/>
        <v>0</v>
      </c>
    </row>
    <row r="509" spans="1:22" ht="16.5" customHeight="1">
      <c r="A509" s="1">
        <v>508</v>
      </c>
      <c r="B509" s="128"/>
      <c r="C509" s="99"/>
      <c r="D509" s="100"/>
      <c r="E509" s="134"/>
      <c r="F509" s="125"/>
      <c r="G509" s="126"/>
      <c r="H509" s="102"/>
      <c r="I509" s="110"/>
      <c r="J509" s="1">
        <f t="shared" si="42"/>
        <v>0</v>
      </c>
      <c r="K509" s="8">
        <f t="shared" si="43"/>
        <v>0</v>
      </c>
      <c r="L509" s="8">
        <f t="shared" si="44"/>
        <v>0</v>
      </c>
      <c r="M509" s="7"/>
      <c r="N509" s="6">
        <f t="shared" si="45"/>
        <v>0</v>
      </c>
      <c r="U509" s="13">
        <f t="shared" si="46"/>
        <v>0</v>
      </c>
      <c r="V509" s="13">
        <f t="shared" si="47"/>
        <v>0</v>
      </c>
    </row>
    <row r="510" spans="1:22" ht="16.5" customHeight="1">
      <c r="A510" s="1">
        <v>509</v>
      </c>
      <c r="B510" s="128"/>
      <c r="C510" s="99"/>
      <c r="D510" s="100"/>
      <c r="E510" s="134"/>
      <c r="F510" s="125"/>
      <c r="G510" s="126"/>
      <c r="H510" s="102"/>
      <c r="I510" s="110"/>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28"/>
      <c r="C511" s="99"/>
      <c r="D511" s="100"/>
      <c r="E511" s="134"/>
      <c r="F511" s="119"/>
      <c r="G511" s="120"/>
      <c r="H511" s="102"/>
      <c r="I511" s="110"/>
      <c r="J511" s="1">
        <f t="shared" si="48"/>
        <v>0</v>
      </c>
      <c r="K511" s="8">
        <f t="shared" si="49"/>
        <v>0</v>
      </c>
      <c r="L511" s="8">
        <f t="shared" si="50"/>
        <v>0</v>
      </c>
      <c r="M511" s="7"/>
      <c r="N511" s="6">
        <f t="shared" si="51"/>
        <v>0</v>
      </c>
      <c r="U511" s="13">
        <f t="shared" si="46"/>
        <v>0</v>
      </c>
      <c r="V511" s="13">
        <f t="shared" si="47"/>
        <v>0</v>
      </c>
    </row>
    <row r="512" spans="1:22" ht="16.5" customHeight="1">
      <c r="A512" s="1">
        <v>511</v>
      </c>
      <c r="B512" s="128"/>
      <c r="C512" s="99"/>
      <c r="D512" s="100"/>
      <c r="E512" s="134"/>
      <c r="F512" s="119"/>
      <c r="G512" s="120"/>
      <c r="H512" s="102"/>
      <c r="I512" s="110"/>
      <c r="J512" s="1">
        <f t="shared" si="48"/>
        <v>0</v>
      </c>
      <c r="K512" s="8">
        <f t="shared" si="49"/>
        <v>0</v>
      </c>
      <c r="L512" s="8">
        <f t="shared" si="50"/>
        <v>0</v>
      </c>
      <c r="M512" s="7"/>
      <c r="N512" s="6">
        <f t="shared" si="51"/>
        <v>0</v>
      </c>
      <c r="U512" s="13">
        <f t="shared" si="46"/>
        <v>0</v>
      </c>
      <c r="V512" s="13">
        <f t="shared" si="47"/>
        <v>0</v>
      </c>
    </row>
    <row r="513" spans="1:22" ht="16.5" customHeight="1">
      <c r="A513" s="1">
        <v>512</v>
      </c>
      <c r="B513" s="130"/>
      <c r="C513" s="111"/>
      <c r="D513" s="112"/>
      <c r="E513" s="130"/>
      <c r="F513" s="106"/>
      <c r="G513" s="127"/>
      <c r="H513" s="114"/>
      <c r="I513" s="130"/>
      <c r="J513" s="1">
        <f t="shared" si="48"/>
        <v>0</v>
      </c>
      <c r="K513" s="8">
        <f t="shared" si="49"/>
        <v>0</v>
      </c>
      <c r="L513" s="8">
        <f t="shared" si="50"/>
        <v>0</v>
      </c>
      <c r="M513" s="7"/>
      <c r="N513" s="6">
        <f t="shared" si="51"/>
        <v>0</v>
      </c>
      <c r="U513" s="13">
        <f t="shared" si="46"/>
        <v>0</v>
      </c>
      <c r="V513" s="13">
        <f t="shared" si="47"/>
        <v>0</v>
      </c>
    </row>
    <row r="514" spans="1:22" ht="16.5" customHeight="1">
      <c r="A514" s="1">
        <v>513</v>
      </c>
      <c r="B514" s="130"/>
      <c r="C514" s="111"/>
      <c r="D514" s="112"/>
      <c r="E514" s="130"/>
      <c r="F514" s="106"/>
      <c r="G514" s="127"/>
      <c r="H514" s="114"/>
      <c r="I514" s="130"/>
      <c r="J514" s="1">
        <f t="shared" si="48"/>
        <v>0</v>
      </c>
      <c r="K514" s="8">
        <f t="shared" si="49"/>
        <v>0</v>
      </c>
      <c r="L514" s="8">
        <f t="shared" si="50"/>
        <v>0</v>
      </c>
      <c r="M514" s="7"/>
      <c r="N514" s="6">
        <f t="shared" si="51"/>
        <v>0</v>
      </c>
      <c r="U514" s="13">
        <f t="shared" si="46"/>
        <v>0</v>
      </c>
      <c r="V514" s="13">
        <f t="shared" si="47"/>
        <v>0</v>
      </c>
    </row>
    <row r="515" spans="1:22" ht="16.5" customHeight="1">
      <c r="A515" s="1">
        <v>514</v>
      </c>
      <c r="B515" s="130"/>
      <c r="C515" s="111"/>
      <c r="D515" s="112"/>
      <c r="E515" s="130"/>
      <c r="F515" s="106"/>
      <c r="G515" s="127"/>
      <c r="H515" s="114"/>
      <c r="I515" s="130"/>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0"/>
      <c r="C516" s="111"/>
      <c r="D516" s="112"/>
      <c r="E516" s="130"/>
      <c r="F516" s="106"/>
      <c r="G516" s="127"/>
      <c r="H516" s="114"/>
      <c r="I516" s="130"/>
      <c r="J516" s="1">
        <f t="shared" si="48"/>
        <v>0</v>
      </c>
      <c r="K516" s="8">
        <f t="shared" si="49"/>
        <v>0</v>
      </c>
      <c r="L516" s="8">
        <f t="shared" si="50"/>
        <v>0</v>
      </c>
      <c r="M516" s="7"/>
      <c r="N516" s="6">
        <f t="shared" si="51"/>
        <v>0</v>
      </c>
      <c r="U516" s="13">
        <f t="shared" si="52"/>
        <v>0</v>
      </c>
      <c r="V516" s="13">
        <f t="shared" si="53"/>
        <v>0</v>
      </c>
    </row>
    <row r="517" spans="1:22" ht="16.5" customHeight="1">
      <c r="A517" s="1">
        <v>516</v>
      </c>
      <c r="B517" s="131"/>
      <c r="C517" s="111"/>
      <c r="D517" s="112"/>
      <c r="E517" s="130"/>
      <c r="F517" s="106"/>
      <c r="G517" s="127"/>
      <c r="H517" s="114"/>
      <c r="I517" s="130"/>
      <c r="J517" s="1">
        <f t="shared" si="48"/>
        <v>0</v>
      </c>
      <c r="K517" s="8">
        <f t="shared" si="49"/>
        <v>0</v>
      </c>
      <c r="L517" s="8">
        <f t="shared" si="50"/>
        <v>0</v>
      </c>
      <c r="M517" s="7"/>
      <c r="N517" s="6">
        <f t="shared" si="51"/>
        <v>0</v>
      </c>
      <c r="U517" s="13">
        <f t="shared" si="52"/>
        <v>0</v>
      </c>
      <c r="V517" s="13">
        <f t="shared" si="53"/>
        <v>0</v>
      </c>
    </row>
    <row r="518" spans="1:22" ht="16.5" customHeight="1">
      <c r="A518" s="1">
        <v>517</v>
      </c>
      <c r="B518" s="131"/>
      <c r="C518" s="111"/>
      <c r="D518" s="112"/>
      <c r="E518" s="130"/>
      <c r="F518" s="106"/>
      <c r="G518" s="127"/>
      <c r="H518" s="114"/>
      <c r="I518" s="130"/>
      <c r="J518" s="1">
        <f t="shared" si="48"/>
        <v>0</v>
      </c>
      <c r="K518" s="8">
        <f t="shared" si="49"/>
        <v>0</v>
      </c>
      <c r="L518" s="8">
        <f t="shared" si="50"/>
        <v>0</v>
      </c>
      <c r="M518" s="7"/>
      <c r="N518" s="6">
        <f t="shared" si="51"/>
        <v>0</v>
      </c>
      <c r="U518" s="13">
        <f t="shared" si="52"/>
        <v>0</v>
      </c>
      <c r="V518" s="13">
        <f t="shared" si="53"/>
        <v>0</v>
      </c>
    </row>
    <row r="519" spans="1:22" ht="16.5" customHeight="1">
      <c r="A519" s="1">
        <v>518</v>
      </c>
      <c r="B519" s="131"/>
      <c r="C519" s="111"/>
      <c r="D519" s="112"/>
      <c r="E519" s="130"/>
      <c r="F519" s="106"/>
      <c r="G519" s="127"/>
      <c r="H519" s="114"/>
      <c r="I519" s="130"/>
      <c r="J519" s="1">
        <f t="shared" si="48"/>
        <v>0</v>
      </c>
      <c r="K519" s="8">
        <f t="shared" si="49"/>
        <v>0</v>
      </c>
      <c r="L519" s="8">
        <f t="shared" si="50"/>
        <v>0</v>
      </c>
      <c r="M519" s="7"/>
      <c r="N519" s="6">
        <f t="shared" si="51"/>
        <v>0</v>
      </c>
      <c r="U519" s="13">
        <f t="shared" si="52"/>
        <v>0</v>
      </c>
      <c r="V519" s="13">
        <f t="shared" si="53"/>
        <v>0</v>
      </c>
    </row>
    <row r="520" spans="1:22" ht="16.5" customHeight="1">
      <c r="A520" s="1">
        <v>519</v>
      </c>
      <c r="B520" s="131"/>
      <c r="C520" s="111"/>
      <c r="D520" s="112"/>
      <c r="E520" s="130"/>
      <c r="F520" s="106"/>
      <c r="G520" s="127"/>
      <c r="H520" s="114"/>
      <c r="I520" s="130"/>
      <c r="J520" s="1">
        <f t="shared" si="48"/>
        <v>0</v>
      </c>
      <c r="K520" s="8">
        <f t="shared" si="49"/>
        <v>0</v>
      </c>
      <c r="L520" s="8">
        <f t="shared" si="50"/>
        <v>0</v>
      </c>
      <c r="M520" s="7"/>
      <c r="N520" s="6">
        <f t="shared" si="51"/>
        <v>0</v>
      </c>
      <c r="U520" s="13">
        <f t="shared" si="52"/>
        <v>0</v>
      </c>
      <c r="V520" s="13">
        <f t="shared" si="53"/>
        <v>0</v>
      </c>
    </row>
    <row r="521" spans="1:22" ht="16.5" customHeight="1">
      <c r="A521" s="1">
        <v>520</v>
      </c>
      <c r="B521" s="131"/>
      <c r="C521" s="111"/>
      <c r="D521" s="112"/>
      <c r="E521" s="130"/>
      <c r="F521" s="106"/>
      <c r="G521" s="127"/>
      <c r="H521" s="114"/>
      <c r="I521" s="130"/>
      <c r="J521" s="1">
        <f t="shared" si="48"/>
        <v>0</v>
      </c>
      <c r="K521" s="8">
        <f t="shared" si="49"/>
        <v>0</v>
      </c>
      <c r="L521" s="8">
        <f t="shared" si="50"/>
        <v>0</v>
      </c>
      <c r="M521" s="7"/>
      <c r="N521" s="6">
        <f t="shared" si="51"/>
        <v>0</v>
      </c>
      <c r="U521" s="13">
        <f t="shared" si="52"/>
        <v>0</v>
      </c>
      <c r="V521" s="13">
        <f t="shared" si="53"/>
        <v>0</v>
      </c>
    </row>
    <row r="522" spans="1:22" ht="16.5" customHeight="1">
      <c r="A522" s="1">
        <v>521</v>
      </c>
      <c r="B522" s="131"/>
      <c r="C522" s="111"/>
      <c r="D522" s="112"/>
      <c r="E522" s="130"/>
      <c r="F522" s="106"/>
      <c r="G522" s="127"/>
      <c r="H522" s="114"/>
      <c r="I522" s="130"/>
      <c r="J522" s="1">
        <f t="shared" si="48"/>
        <v>0</v>
      </c>
      <c r="K522" s="8">
        <f t="shared" si="49"/>
        <v>0</v>
      </c>
      <c r="L522" s="8">
        <f t="shared" si="50"/>
        <v>0</v>
      </c>
      <c r="M522" s="7"/>
      <c r="N522" s="6">
        <f t="shared" si="51"/>
        <v>0</v>
      </c>
      <c r="U522" s="13">
        <f t="shared" si="52"/>
        <v>0</v>
      </c>
      <c r="V522" s="13">
        <f t="shared" si="53"/>
        <v>0</v>
      </c>
    </row>
    <row r="523" spans="1:22" ht="16.5" customHeight="1">
      <c r="A523" s="1">
        <v>522</v>
      </c>
      <c r="B523" s="131"/>
      <c r="C523" s="111"/>
      <c r="D523" s="112"/>
      <c r="E523" s="130"/>
      <c r="F523" s="106"/>
      <c r="G523" s="127"/>
      <c r="H523" s="114"/>
      <c r="I523" s="130"/>
      <c r="J523" s="1">
        <f t="shared" si="48"/>
        <v>0</v>
      </c>
      <c r="K523" s="8">
        <f t="shared" si="49"/>
        <v>0</v>
      </c>
      <c r="L523" s="8">
        <f t="shared" si="50"/>
        <v>0</v>
      </c>
      <c r="M523" s="7"/>
      <c r="N523" s="6">
        <f t="shared" si="51"/>
        <v>0</v>
      </c>
      <c r="U523" s="13">
        <f t="shared" si="52"/>
        <v>0</v>
      </c>
      <c r="V523" s="13">
        <f t="shared" si="53"/>
        <v>0</v>
      </c>
    </row>
    <row r="524" spans="1:22" ht="16.5" customHeight="1">
      <c r="A524" s="1">
        <v>523</v>
      </c>
      <c r="B524" s="131"/>
      <c r="C524" s="111"/>
      <c r="D524" s="112"/>
      <c r="E524" s="130"/>
      <c r="F524" s="106"/>
      <c r="G524" s="127"/>
      <c r="H524" s="114"/>
      <c r="I524" s="130"/>
      <c r="J524" s="1">
        <f t="shared" si="48"/>
        <v>0</v>
      </c>
      <c r="K524" s="8">
        <f t="shared" si="49"/>
        <v>0</v>
      </c>
      <c r="L524" s="8">
        <f t="shared" si="50"/>
        <v>0</v>
      </c>
      <c r="M524" s="7"/>
      <c r="N524" s="6">
        <f t="shared" si="51"/>
        <v>0</v>
      </c>
      <c r="U524" s="13">
        <f t="shared" si="52"/>
        <v>0</v>
      </c>
      <c r="V524" s="13">
        <f t="shared" si="53"/>
        <v>0</v>
      </c>
    </row>
    <row r="525" spans="1:22" ht="16.5" customHeight="1">
      <c r="A525" s="1">
        <v>524</v>
      </c>
      <c r="B525" s="131"/>
      <c r="C525" s="111"/>
      <c r="D525" s="112"/>
      <c r="E525" s="130"/>
      <c r="F525" s="106"/>
      <c r="G525" s="127"/>
      <c r="H525" s="114"/>
      <c r="I525" s="130"/>
      <c r="J525" s="1">
        <f t="shared" si="48"/>
        <v>0</v>
      </c>
      <c r="K525" s="8">
        <f t="shared" si="49"/>
        <v>0</v>
      </c>
      <c r="L525" s="8">
        <f t="shared" si="50"/>
        <v>0</v>
      </c>
      <c r="M525" s="7"/>
      <c r="N525" s="6">
        <f t="shared" si="51"/>
        <v>0</v>
      </c>
      <c r="U525" s="13">
        <f t="shared" si="52"/>
        <v>0</v>
      </c>
      <c r="V525" s="13">
        <f t="shared" si="53"/>
        <v>0</v>
      </c>
    </row>
    <row r="526" spans="1:22">
      <c r="A526" s="1">
        <v>525</v>
      </c>
      <c r="B526" s="131"/>
      <c r="C526" s="111"/>
      <c r="D526" s="112"/>
      <c r="E526" s="130"/>
      <c r="F526" s="106"/>
      <c r="G526" s="127"/>
      <c r="H526" s="114"/>
      <c r="I526" s="130"/>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1"/>
      <c r="C527" s="111"/>
      <c r="D527" s="112"/>
      <c r="E527" s="130"/>
      <c r="F527" s="106"/>
      <c r="G527" s="127"/>
      <c r="H527" s="114"/>
      <c r="I527" s="130"/>
      <c r="J527" s="1">
        <f t="shared" si="54"/>
        <v>0</v>
      </c>
      <c r="K527" s="8">
        <f t="shared" si="55"/>
        <v>0</v>
      </c>
      <c r="L527" s="8">
        <f t="shared" si="56"/>
        <v>0</v>
      </c>
      <c r="M527" s="7"/>
      <c r="N527" s="6">
        <f t="shared" si="57"/>
        <v>0</v>
      </c>
      <c r="U527" s="13">
        <f t="shared" si="58"/>
        <v>0</v>
      </c>
      <c r="V527" s="13">
        <f t="shared" si="59"/>
        <v>0</v>
      </c>
    </row>
    <row r="528" spans="1:22" ht="15" customHeight="1">
      <c r="A528" s="1">
        <v>527</v>
      </c>
      <c r="B528" s="131"/>
      <c r="C528" s="111"/>
      <c r="D528" s="112"/>
      <c r="E528" s="130"/>
      <c r="F528" s="106"/>
      <c r="G528" s="127"/>
      <c r="H528" s="114"/>
      <c r="I528" s="130"/>
      <c r="J528" s="1">
        <f t="shared" si="54"/>
        <v>0</v>
      </c>
      <c r="K528" s="8">
        <f t="shared" si="55"/>
        <v>0</v>
      </c>
      <c r="L528" s="8">
        <f t="shared" si="56"/>
        <v>0</v>
      </c>
      <c r="M528" s="7"/>
      <c r="N528" s="6">
        <f t="shared" si="57"/>
        <v>0</v>
      </c>
      <c r="U528" s="13">
        <f t="shared" si="58"/>
        <v>0</v>
      </c>
      <c r="V528" s="13">
        <f t="shared" si="59"/>
        <v>0</v>
      </c>
    </row>
    <row r="529" spans="1:22">
      <c r="A529" s="1">
        <v>528</v>
      </c>
      <c r="B529" s="131"/>
      <c r="C529" s="111"/>
      <c r="D529" s="112"/>
      <c r="E529" s="130"/>
      <c r="F529" s="106"/>
      <c r="G529" s="127"/>
      <c r="H529" s="114"/>
      <c r="I529" s="130"/>
      <c r="J529" s="1">
        <f t="shared" si="54"/>
        <v>0</v>
      </c>
      <c r="K529" s="8">
        <f t="shared" si="55"/>
        <v>0</v>
      </c>
      <c r="L529" s="8">
        <f t="shared" si="56"/>
        <v>0</v>
      </c>
      <c r="M529" s="7"/>
      <c r="N529" s="6">
        <f t="shared" si="57"/>
        <v>0</v>
      </c>
      <c r="U529" s="13">
        <f t="shared" si="58"/>
        <v>0</v>
      </c>
      <c r="V529" s="13">
        <f t="shared" si="59"/>
        <v>0</v>
      </c>
    </row>
    <row r="530" spans="1:22">
      <c r="A530" s="1">
        <v>529</v>
      </c>
      <c r="B530" s="131"/>
      <c r="C530" s="111"/>
      <c r="D530" s="112"/>
      <c r="E530" s="130"/>
      <c r="F530" s="106"/>
      <c r="G530" s="127"/>
      <c r="H530" s="114"/>
      <c r="I530" s="130"/>
      <c r="J530" s="1">
        <f t="shared" si="54"/>
        <v>0</v>
      </c>
      <c r="K530" s="8">
        <f t="shared" si="55"/>
        <v>0</v>
      </c>
      <c r="L530" s="8">
        <f t="shared" si="56"/>
        <v>0</v>
      </c>
      <c r="M530" s="7"/>
      <c r="N530" s="6">
        <f t="shared" si="57"/>
        <v>0</v>
      </c>
      <c r="U530" s="13">
        <f t="shared" si="58"/>
        <v>0</v>
      </c>
      <c r="V530" s="13">
        <f t="shared" si="59"/>
        <v>0</v>
      </c>
    </row>
    <row r="531" spans="1:22">
      <c r="A531" s="1">
        <v>530</v>
      </c>
      <c r="B531" s="131"/>
      <c r="C531" s="111"/>
      <c r="D531" s="112"/>
      <c r="E531" s="130"/>
      <c r="F531" s="106"/>
      <c r="G531" s="127"/>
      <c r="H531" s="114"/>
      <c r="I531" s="130"/>
      <c r="J531" s="1">
        <f t="shared" si="54"/>
        <v>0</v>
      </c>
      <c r="K531" s="8">
        <f t="shared" si="55"/>
        <v>0</v>
      </c>
      <c r="L531" s="8">
        <f t="shared" si="56"/>
        <v>0</v>
      </c>
      <c r="M531" s="7"/>
      <c r="N531" s="6">
        <f t="shared" si="57"/>
        <v>0</v>
      </c>
      <c r="U531" s="13">
        <f t="shared" si="58"/>
        <v>0</v>
      </c>
      <c r="V531" s="13">
        <f t="shared" si="59"/>
        <v>0</v>
      </c>
    </row>
    <row r="532" spans="1:22">
      <c r="A532" s="1">
        <v>531</v>
      </c>
      <c r="B532" s="131"/>
      <c r="C532" s="111"/>
      <c r="D532" s="112"/>
      <c r="E532" s="130"/>
      <c r="F532" s="106"/>
      <c r="G532" s="127"/>
      <c r="H532" s="114"/>
      <c r="I532" s="130"/>
      <c r="J532" s="1">
        <f t="shared" si="54"/>
        <v>0</v>
      </c>
      <c r="K532" s="8">
        <f t="shared" si="55"/>
        <v>0</v>
      </c>
      <c r="L532" s="8">
        <f t="shared" si="56"/>
        <v>0</v>
      </c>
      <c r="M532" s="7"/>
      <c r="N532" s="6">
        <f t="shared" si="57"/>
        <v>0</v>
      </c>
      <c r="U532" s="13">
        <f t="shared" si="58"/>
        <v>0</v>
      </c>
      <c r="V532" s="13">
        <f t="shared" si="59"/>
        <v>0</v>
      </c>
    </row>
    <row r="533" spans="1:22">
      <c r="A533" s="1">
        <v>532</v>
      </c>
      <c r="B533" s="131"/>
      <c r="C533" s="111"/>
      <c r="D533" s="112"/>
      <c r="E533" s="130"/>
      <c r="F533" s="106"/>
      <c r="G533" s="127"/>
      <c r="H533" s="114"/>
      <c r="I533" s="130"/>
      <c r="J533" s="1">
        <f t="shared" si="54"/>
        <v>0</v>
      </c>
      <c r="K533" s="8">
        <f t="shared" si="55"/>
        <v>0</v>
      </c>
      <c r="L533" s="8">
        <f t="shared" si="56"/>
        <v>0</v>
      </c>
      <c r="M533" s="7"/>
      <c r="N533" s="6">
        <f t="shared" si="57"/>
        <v>0</v>
      </c>
      <c r="U533" s="13">
        <f t="shared" si="58"/>
        <v>0</v>
      </c>
      <c r="V533" s="13">
        <f t="shared" si="59"/>
        <v>0</v>
      </c>
    </row>
    <row r="534" spans="1:22">
      <c r="A534" s="1">
        <v>533</v>
      </c>
      <c r="B534" s="131"/>
      <c r="C534" s="111"/>
      <c r="D534" s="112"/>
      <c r="E534" s="130"/>
      <c r="F534" s="106"/>
      <c r="G534" s="127"/>
      <c r="H534" s="114"/>
      <c r="I534" s="130"/>
      <c r="J534" s="1">
        <f>ROUNDUP(F534/20,0)</f>
        <v>0</v>
      </c>
      <c r="K534" s="8">
        <f t="shared" si="55"/>
        <v>0</v>
      </c>
      <c r="L534" s="8">
        <f t="shared" si="56"/>
        <v>0</v>
      </c>
      <c r="M534" s="7"/>
      <c r="N534" s="6">
        <f t="shared" si="57"/>
        <v>0</v>
      </c>
      <c r="U534" s="13">
        <f t="shared" si="58"/>
        <v>0</v>
      </c>
      <c r="V534" s="13">
        <f t="shared" si="59"/>
        <v>0</v>
      </c>
    </row>
    <row r="535" spans="1:22">
      <c r="A535" s="1">
        <v>534</v>
      </c>
      <c r="B535" s="131"/>
      <c r="C535" s="111"/>
      <c r="D535" s="112"/>
      <c r="E535" s="130"/>
      <c r="F535" s="106"/>
      <c r="G535" s="127"/>
      <c r="H535" s="114"/>
      <c r="I535" s="130"/>
      <c r="J535" s="1">
        <f t="shared" si="54"/>
        <v>0</v>
      </c>
      <c r="K535" s="8">
        <f t="shared" si="55"/>
        <v>0</v>
      </c>
      <c r="L535" s="8">
        <f t="shared" si="56"/>
        <v>0</v>
      </c>
      <c r="M535" s="7"/>
      <c r="N535" s="6">
        <f t="shared" si="57"/>
        <v>0</v>
      </c>
      <c r="U535" s="13">
        <f t="shared" si="58"/>
        <v>0</v>
      </c>
      <c r="V535" s="13">
        <f t="shared" si="59"/>
        <v>0</v>
      </c>
    </row>
    <row r="536" spans="1:22">
      <c r="A536" s="1">
        <v>535</v>
      </c>
      <c r="B536" s="131"/>
      <c r="C536" s="111"/>
      <c r="D536" s="112"/>
      <c r="E536" s="130"/>
      <c r="F536" s="106"/>
      <c r="G536" s="127"/>
      <c r="H536" s="114"/>
      <c r="I536" s="130"/>
      <c r="J536" s="1">
        <f t="shared" si="54"/>
        <v>0</v>
      </c>
      <c r="K536" s="8">
        <f t="shared" si="55"/>
        <v>0</v>
      </c>
      <c r="L536" s="8">
        <f t="shared" si="56"/>
        <v>0</v>
      </c>
      <c r="M536" s="7"/>
      <c r="N536" s="6">
        <f t="shared" si="57"/>
        <v>0</v>
      </c>
      <c r="U536" s="13">
        <f t="shared" si="58"/>
        <v>0</v>
      </c>
      <c r="V536" s="13">
        <f t="shared" si="59"/>
        <v>0</v>
      </c>
    </row>
    <row r="537" spans="1:22" ht="15" customHeight="1">
      <c r="A537" s="1">
        <v>536</v>
      </c>
      <c r="B537" s="131"/>
      <c r="C537" s="111"/>
      <c r="D537" s="112"/>
      <c r="E537" s="130"/>
      <c r="F537" s="106"/>
      <c r="G537" s="127"/>
      <c r="H537" s="114"/>
      <c r="I537" s="130"/>
      <c r="J537" s="1">
        <f t="shared" si="54"/>
        <v>0</v>
      </c>
      <c r="K537" s="8">
        <f t="shared" si="55"/>
        <v>0</v>
      </c>
      <c r="L537" s="8">
        <f t="shared" si="56"/>
        <v>0</v>
      </c>
      <c r="M537" s="7"/>
      <c r="N537" s="6">
        <f t="shared" si="57"/>
        <v>0</v>
      </c>
      <c r="U537" s="13">
        <f t="shared" si="58"/>
        <v>0</v>
      </c>
      <c r="V537" s="13">
        <f t="shared" si="59"/>
        <v>0</v>
      </c>
    </row>
    <row r="538" spans="1:22">
      <c r="A538" s="1">
        <v>537</v>
      </c>
      <c r="B538" s="131"/>
      <c r="C538" s="111"/>
      <c r="D538" s="112"/>
      <c r="E538" s="130"/>
      <c r="F538" s="106"/>
      <c r="G538" s="127"/>
      <c r="H538" s="114"/>
      <c r="I538" s="130"/>
      <c r="J538" s="1">
        <f t="shared" si="54"/>
        <v>0</v>
      </c>
      <c r="K538" s="8">
        <f t="shared" si="55"/>
        <v>0</v>
      </c>
      <c r="L538" s="8">
        <f t="shared" si="56"/>
        <v>0</v>
      </c>
      <c r="M538" s="7"/>
      <c r="N538" s="6">
        <f t="shared" si="57"/>
        <v>0</v>
      </c>
      <c r="U538" s="13">
        <f t="shared" si="58"/>
        <v>0</v>
      </c>
      <c r="V538" s="13">
        <f t="shared" si="59"/>
        <v>0</v>
      </c>
    </row>
    <row r="539" spans="1:22">
      <c r="A539" s="1">
        <v>538</v>
      </c>
      <c r="B539" s="131"/>
      <c r="C539" s="111"/>
      <c r="D539" s="112"/>
      <c r="E539" s="130"/>
      <c r="F539" s="106"/>
      <c r="G539" s="127"/>
      <c r="H539" s="114"/>
      <c r="I539" s="130"/>
      <c r="J539" s="1">
        <f t="shared" si="54"/>
        <v>0</v>
      </c>
      <c r="K539" s="8">
        <f t="shared" si="55"/>
        <v>0</v>
      </c>
      <c r="L539" s="8">
        <f t="shared" si="56"/>
        <v>0</v>
      </c>
      <c r="M539" s="7"/>
      <c r="N539" s="6">
        <f t="shared" si="57"/>
        <v>0</v>
      </c>
      <c r="U539" s="13">
        <f t="shared" si="58"/>
        <v>0</v>
      </c>
      <c r="V539" s="13">
        <f t="shared" si="59"/>
        <v>0</v>
      </c>
    </row>
    <row r="540" spans="1:22">
      <c r="A540" s="1">
        <v>539</v>
      </c>
      <c r="B540" s="131"/>
      <c r="C540" s="111"/>
      <c r="D540" s="112"/>
      <c r="E540" s="130"/>
      <c r="F540" s="106"/>
      <c r="G540" s="127"/>
      <c r="H540" s="114"/>
      <c r="I540" s="130"/>
      <c r="J540" s="1">
        <f t="shared" si="54"/>
        <v>0</v>
      </c>
      <c r="K540" s="8">
        <f t="shared" si="55"/>
        <v>0</v>
      </c>
      <c r="L540" s="8">
        <f t="shared" si="56"/>
        <v>0</v>
      </c>
      <c r="M540" s="7"/>
      <c r="N540" s="6">
        <f t="shared" si="57"/>
        <v>0</v>
      </c>
      <c r="U540" s="13">
        <f t="shared" si="58"/>
        <v>0</v>
      </c>
      <c r="V540" s="13">
        <f t="shared" si="59"/>
        <v>0</v>
      </c>
    </row>
    <row r="541" spans="1:22">
      <c r="A541" s="1">
        <v>540</v>
      </c>
      <c r="B541" s="131"/>
      <c r="C541" s="111"/>
      <c r="D541" s="112"/>
      <c r="E541" s="130"/>
      <c r="F541" s="106"/>
      <c r="G541" s="127"/>
      <c r="H541" s="114"/>
      <c r="I541" s="130"/>
      <c r="J541" s="1">
        <f t="shared" si="54"/>
        <v>0</v>
      </c>
      <c r="K541" s="8">
        <f t="shared" si="55"/>
        <v>0</v>
      </c>
      <c r="L541" s="8">
        <f t="shared" si="56"/>
        <v>0</v>
      </c>
      <c r="M541" s="7"/>
      <c r="N541" s="6">
        <f t="shared" si="57"/>
        <v>0</v>
      </c>
      <c r="U541" s="13">
        <f t="shared" si="58"/>
        <v>0</v>
      </c>
      <c r="V541" s="13">
        <f t="shared" si="59"/>
        <v>0</v>
      </c>
    </row>
    <row r="542" spans="1:22">
      <c r="A542" s="1">
        <v>541</v>
      </c>
      <c r="B542" s="131"/>
      <c r="C542" s="111"/>
      <c r="D542" s="112"/>
      <c r="E542" s="130"/>
      <c r="F542" s="106"/>
      <c r="G542" s="127"/>
      <c r="H542" s="114"/>
      <c r="I542" s="130"/>
      <c r="J542" s="1">
        <f t="shared" si="54"/>
        <v>0</v>
      </c>
      <c r="K542" s="8">
        <f t="shared" si="55"/>
        <v>0</v>
      </c>
      <c r="L542" s="8">
        <f t="shared" si="56"/>
        <v>0</v>
      </c>
      <c r="M542" s="7"/>
      <c r="N542" s="6">
        <f t="shared" si="57"/>
        <v>0</v>
      </c>
      <c r="U542" s="13">
        <f t="shared" si="58"/>
        <v>0</v>
      </c>
      <c r="V542" s="13">
        <f t="shared" si="59"/>
        <v>0</v>
      </c>
    </row>
    <row r="543" spans="1:22">
      <c r="A543" s="1">
        <v>542</v>
      </c>
      <c r="B543" s="131"/>
      <c r="C543" s="111"/>
      <c r="D543" s="112"/>
      <c r="E543" s="130"/>
      <c r="F543" s="106"/>
      <c r="G543" s="127"/>
      <c r="H543" s="114"/>
      <c r="I543" s="130"/>
      <c r="J543" s="1">
        <f t="shared" si="54"/>
        <v>0</v>
      </c>
      <c r="K543" s="8">
        <f t="shared" si="55"/>
        <v>0</v>
      </c>
      <c r="L543" s="8">
        <f t="shared" si="56"/>
        <v>0</v>
      </c>
      <c r="M543" s="7"/>
      <c r="N543" s="6">
        <f t="shared" si="57"/>
        <v>0</v>
      </c>
      <c r="U543" s="13">
        <f t="shared" si="58"/>
        <v>0</v>
      </c>
      <c r="V543" s="13">
        <f t="shared" si="59"/>
        <v>0</v>
      </c>
    </row>
    <row r="544" spans="1:22">
      <c r="A544" s="1">
        <v>543</v>
      </c>
      <c r="B544" s="131"/>
      <c r="C544" s="111"/>
      <c r="D544" s="112"/>
      <c r="E544" s="130"/>
      <c r="F544" s="106"/>
      <c r="G544" s="127"/>
      <c r="H544" s="114"/>
      <c r="I544" s="130"/>
      <c r="J544" s="1">
        <f t="shared" si="54"/>
        <v>0</v>
      </c>
      <c r="K544" s="8">
        <f t="shared" si="55"/>
        <v>0</v>
      </c>
      <c r="L544" s="8">
        <f t="shared" si="56"/>
        <v>0</v>
      </c>
      <c r="M544" s="7"/>
      <c r="N544" s="6">
        <f t="shared" si="57"/>
        <v>0</v>
      </c>
      <c r="U544" s="13">
        <f t="shared" si="58"/>
        <v>0</v>
      </c>
      <c r="V544" s="13">
        <f t="shared" si="59"/>
        <v>0</v>
      </c>
    </row>
    <row r="545" spans="1:22">
      <c r="A545" s="1">
        <v>544</v>
      </c>
      <c r="B545" s="131"/>
      <c r="C545" s="111"/>
      <c r="D545" s="112"/>
      <c r="E545" s="130"/>
      <c r="F545" s="106"/>
      <c r="G545" s="127"/>
      <c r="H545" s="114"/>
      <c r="I545" s="130"/>
      <c r="J545" s="1">
        <f t="shared" si="54"/>
        <v>0</v>
      </c>
      <c r="K545" s="8">
        <f t="shared" si="55"/>
        <v>0</v>
      </c>
      <c r="L545" s="8">
        <f t="shared" si="56"/>
        <v>0</v>
      </c>
      <c r="M545" s="7"/>
      <c r="N545" s="6">
        <f t="shared" si="57"/>
        <v>0</v>
      </c>
      <c r="U545" s="13">
        <f t="shared" si="58"/>
        <v>0</v>
      </c>
      <c r="V545" s="13">
        <f t="shared" si="59"/>
        <v>0</v>
      </c>
    </row>
    <row r="546" spans="1:22" ht="15" customHeight="1">
      <c r="A546" s="1">
        <v>545</v>
      </c>
      <c r="B546" s="131"/>
      <c r="C546" s="111"/>
      <c r="D546" s="112"/>
      <c r="E546" s="130"/>
      <c r="F546" s="106"/>
      <c r="G546" s="127"/>
      <c r="H546" s="114"/>
      <c r="I546" s="130"/>
      <c r="J546" s="1">
        <f t="shared" si="54"/>
        <v>0</v>
      </c>
      <c r="K546" s="8">
        <f t="shared" si="55"/>
        <v>0</v>
      </c>
      <c r="L546" s="8">
        <f t="shared" si="56"/>
        <v>0</v>
      </c>
      <c r="M546" s="7"/>
      <c r="N546" s="6">
        <f t="shared" si="57"/>
        <v>0</v>
      </c>
      <c r="U546" s="13">
        <f t="shared" si="58"/>
        <v>0</v>
      </c>
      <c r="V546" s="13">
        <f t="shared" si="59"/>
        <v>0</v>
      </c>
    </row>
    <row r="547" spans="1:22">
      <c r="A547" s="1">
        <v>546</v>
      </c>
      <c r="B547" s="131"/>
      <c r="C547" s="111"/>
      <c r="D547" s="112"/>
      <c r="E547" s="130"/>
      <c r="F547" s="106"/>
      <c r="G547" s="127"/>
      <c r="H547" s="114"/>
      <c r="I547" s="130"/>
      <c r="J547" s="1">
        <f t="shared" si="54"/>
        <v>0</v>
      </c>
      <c r="K547" s="8">
        <f t="shared" si="55"/>
        <v>0</v>
      </c>
      <c r="L547" s="8">
        <f t="shared" si="56"/>
        <v>0</v>
      </c>
      <c r="M547" s="7"/>
      <c r="N547" s="6">
        <f t="shared" si="57"/>
        <v>0</v>
      </c>
      <c r="U547" s="13">
        <f t="shared" si="58"/>
        <v>0</v>
      </c>
      <c r="V547" s="13">
        <f t="shared" si="59"/>
        <v>0</v>
      </c>
    </row>
    <row r="548" spans="1:22">
      <c r="A548" s="1">
        <v>547</v>
      </c>
      <c r="B548" s="131"/>
      <c r="C548" s="111"/>
      <c r="D548" s="112"/>
      <c r="E548" s="130"/>
      <c r="F548" s="106"/>
      <c r="G548" s="127"/>
      <c r="H548" s="114"/>
      <c r="I548" s="130"/>
      <c r="J548" s="1">
        <f t="shared" si="54"/>
        <v>0</v>
      </c>
      <c r="K548" s="8">
        <f t="shared" si="55"/>
        <v>0</v>
      </c>
      <c r="L548" s="8">
        <f t="shared" si="56"/>
        <v>0</v>
      </c>
      <c r="M548" s="7"/>
      <c r="N548" s="6">
        <f t="shared" si="57"/>
        <v>0</v>
      </c>
      <c r="U548" s="13">
        <f t="shared" si="58"/>
        <v>0</v>
      </c>
      <c r="V548" s="13">
        <f t="shared" si="59"/>
        <v>0</v>
      </c>
    </row>
    <row r="549" spans="1:22">
      <c r="A549" s="1">
        <v>548</v>
      </c>
      <c r="B549" s="131"/>
      <c r="C549" s="111"/>
      <c r="D549" s="112"/>
      <c r="E549" s="130"/>
      <c r="F549" s="106"/>
      <c r="G549" s="127"/>
      <c r="H549" s="114"/>
      <c r="I549" s="130"/>
      <c r="J549" s="1">
        <f t="shared" si="54"/>
        <v>0</v>
      </c>
      <c r="K549" s="8">
        <f t="shared" si="55"/>
        <v>0</v>
      </c>
      <c r="L549" s="8">
        <f t="shared" si="56"/>
        <v>0</v>
      </c>
      <c r="M549" s="7"/>
      <c r="N549" s="6">
        <f t="shared" si="57"/>
        <v>0</v>
      </c>
      <c r="U549" s="13">
        <f t="shared" si="58"/>
        <v>0</v>
      </c>
      <c r="V549" s="13">
        <f t="shared" si="59"/>
        <v>0</v>
      </c>
    </row>
    <row r="550" spans="1:22">
      <c r="A550" s="1">
        <v>549</v>
      </c>
      <c r="B550" s="131"/>
      <c r="C550" s="111"/>
      <c r="D550" s="112"/>
      <c r="E550" s="130"/>
      <c r="F550" s="106"/>
      <c r="G550" s="127"/>
      <c r="H550" s="114"/>
      <c r="I550" s="130"/>
      <c r="J550" s="1">
        <f t="shared" si="54"/>
        <v>0</v>
      </c>
      <c r="K550" s="8">
        <f t="shared" si="55"/>
        <v>0</v>
      </c>
      <c r="L550" s="8">
        <f t="shared" si="56"/>
        <v>0</v>
      </c>
      <c r="M550" s="7"/>
      <c r="N550" s="6">
        <f t="shared" si="57"/>
        <v>0</v>
      </c>
      <c r="U550" s="13">
        <f t="shared" si="58"/>
        <v>0</v>
      </c>
      <c r="V550" s="13">
        <f t="shared" si="59"/>
        <v>0</v>
      </c>
    </row>
    <row r="551" spans="1:22">
      <c r="A551" s="1">
        <v>550</v>
      </c>
      <c r="B551" s="131"/>
      <c r="C551" s="111"/>
      <c r="D551" s="112"/>
      <c r="E551" s="130"/>
      <c r="F551" s="106"/>
      <c r="G551" s="127"/>
      <c r="H551" s="114"/>
      <c r="I551" s="130"/>
      <c r="J551" s="1">
        <f t="shared" si="54"/>
        <v>0</v>
      </c>
      <c r="K551" s="8">
        <f t="shared" si="55"/>
        <v>0</v>
      </c>
      <c r="L551" s="8">
        <f t="shared" si="56"/>
        <v>0</v>
      </c>
      <c r="M551" s="7"/>
      <c r="N551" s="6">
        <f t="shared" si="57"/>
        <v>0</v>
      </c>
      <c r="U551" s="13">
        <f t="shared" si="58"/>
        <v>0</v>
      </c>
      <c r="V551" s="13">
        <f t="shared" si="59"/>
        <v>0</v>
      </c>
    </row>
    <row r="552" spans="1:22">
      <c r="A552" s="1">
        <v>551</v>
      </c>
      <c r="B552" s="131"/>
      <c r="C552" s="111"/>
      <c r="D552" s="112"/>
      <c r="E552" s="130"/>
      <c r="F552" s="106"/>
      <c r="G552" s="127"/>
      <c r="H552" s="114"/>
      <c r="I552" s="130"/>
      <c r="J552" s="1">
        <f t="shared" si="54"/>
        <v>0</v>
      </c>
      <c r="K552" s="8">
        <f t="shared" si="55"/>
        <v>0</v>
      </c>
      <c r="L552" s="8">
        <f t="shared" si="56"/>
        <v>0</v>
      </c>
      <c r="M552" s="7"/>
      <c r="N552" s="6">
        <f t="shared" si="57"/>
        <v>0</v>
      </c>
      <c r="U552" s="13">
        <f t="shared" si="58"/>
        <v>0</v>
      </c>
      <c r="V552" s="13">
        <f t="shared" si="59"/>
        <v>0</v>
      </c>
    </row>
    <row r="553" spans="1:22">
      <c r="A553" s="1">
        <v>552</v>
      </c>
      <c r="B553" s="131"/>
      <c r="C553" s="111"/>
      <c r="D553" s="112"/>
      <c r="E553" s="130"/>
      <c r="F553" s="106"/>
      <c r="G553" s="127"/>
      <c r="H553" s="114"/>
      <c r="I553" s="130"/>
      <c r="J553" s="1">
        <f t="shared" si="54"/>
        <v>0</v>
      </c>
      <c r="K553" s="8">
        <f t="shared" si="55"/>
        <v>0</v>
      </c>
      <c r="L553" s="8">
        <f t="shared" si="56"/>
        <v>0</v>
      </c>
      <c r="M553" s="7"/>
      <c r="N553" s="6">
        <f t="shared" si="57"/>
        <v>0</v>
      </c>
      <c r="U553" s="13">
        <f t="shared" si="58"/>
        <v>0</v>
      </c>
      <c r="V553" s="13">
        <f t="shared" si="59"/>
        <v>0</v>
      </c>
    </row>
    <row r="554" spans="1:22">
      <c r="A554" s="1">
        <v>553</v>
      </c>
      <c r="B554" s="131"/>
      <c r="C554" s="111"/>
      <c r="D554" s="112"/>
      <c r="E554" s="130"/>
      <c r="F554" s="106"/>
      <c r="G554" s="127"/>
      <c r="H554" s="114"/>
      <c r="I554" s="130"/>
      <c r="J554" s="1">
        <f t="shared" si="54"/>
        <v>0</v>
      </c>
      <c r="K554" s="8">
        <f t="shared" si="55"/>
        <v>0</v>
      </c>
      <c r="L554" s="8">
        <f t="shared" si="56"/>
        <v>0</v>
      </c>
      <c r="M554" s="7"/>
      <c r="N554" s="6">
        <f t="shared" si="57"/>
        <v>0</v>
      </c>
      <c r="U554" s="13">
        <f t="shared" si="58"/>
        <v>0</v>
      </c>
      <c r="V554" s="13">
        <f t="shared" si="59"/>
        <v>0</v>
      </c>
    </row>
    <row r="555" spans="1:22" ht="15" customHeight="1">
      <c r="A555" s="1">
        <v>554</v>
      </c>
      <c r="B555" s="131"/>
      <c r="C555" s="111"/>
      <c r="D555" s="112"/>
      <c r="E555" s="130"/>
      <c r="F555" s="106"/>
      <c r="G555" s="127"/>
      <c r="H555" s="114"/>
      <c r="I555" s="130"/>
      <c r="J555" s="1">
        <f t="shared" si="54"/>
        <v>0</v>
      </c>
      <c r="K555" s="8">
        <f t="shared" si="55"/>
        <v>0</v>
      </c>
      <c r="L555" s="8">
        <f t="shared" si="56"/>
        <v>0</v>
      </c>
      <c r="M555" s="7"/>
      <c r="N555" s="6">
        <f t="shared" si="57"/>
        <v>0</v>
      </c>
      <c r="U555" s="13">
        <f t="shared" si="58"/>
        <v>0</v>
      </c>
      <c r="V555" s="13">
        <f t="shared" si="59"/>
        <v>0</v>
      </c>
    </row>
    <row r="556" spans="1:22">
      <c r="A556" s="1">
        <v>555</v>
      </c>
      <c r="B556" s="131"/>
      <c r="C556" s="111"/>
      <c r="D556" s="112"/>
      <c r="E556" s="130"/>
      <c r="F556" s="106"/>
      <c r="G556" s="127"/>
      <c r="H556" s="114"/>
      <c r="I556" s="130"/>
      <c r="J556" s="1">
        <f t="shared" si="54"/>
        <v>0</v>
      </c>
      <c r="K556" s="8">
        <f t="shared" si="55"/>
        <v>0</v>
      </c>
      <c r="L556" s="8">
        <f t="shared" si="56"/>
        <v>0</v>
      </c>
      <c r="M556" s="7"/>
      <c r="N556" s="6">
        <f t="shared" si="57"/>
        <v>0</v>
      </c>
      <c r="U556" s="13">
        <f t="shared" si="58"/>
        <v>0</v>
      </c>
      <c r="V556" s="13">
        <f t="shared" si="59"/>
        <v>0</v>
      </c>
    </row>
    <row r="557" spans="1:22">
      <c r="A557" s="1">
        <v>556</v>
      </c>
      <c r="B557" s="131"/>
      <c r="C557" s="111"/>
      <c r="D557" s="112"/>
      <c r="E557" s="130"/>
      <c r="F557" s="106"/>
      <c r="G557" s="127"/>
      <c r="H557" s="114"/>
      <c r="I557" s="130"/>
      <c r="J557" s="1">
        <f t="shared" si="54"/>
        <v>0</v>
      </c>
      <c r="K557" s="8">
        <f t="shared" si="55"/>
        <v>0</v>
      </c>
      <c r="L557" s="8">
        <f t="shared" si="56"/>
        <v>0</v>
      </c>
      <c r="M557" s="7"/>
      <c r="N557" s="6">
        <f t="shared" si="57"/>
        <v>0</v>
      </c>
      <c r="U557" s="13">
        <f t="shared" si="58"/>
        <v>0</v>
      </c>
      <c r="V557" s="13">
        <f t="shared" si="59"/>
        <v>0</v>
      </c>
    </row>
    <row r="558" spans="1:22">
      <c r="A558" s="1">
        <v>557</v>
      </c>
      <c r="B558" s="131"/>
      <c r="C558" s="111"/>
      <c r="D558" s="112"/>
      <c r="E558" s="130"/>
      <c r="F558" s="106"/>
      <c r="G558" s="127"/>
      <c r="H558" s="114"/>
      <c r="I558" s="130"/>
      <c r="J558" s="1">
        <f t="shared" si="54"/>
        <v>0</v>
      </c>
      <c r="K558" s="8">
        <f t="shared" si="55"/>
        <v>0</v>
      </c>
      <c r="L558" s="8">
        <f t="shared" si="56"/>
        <v>0</v>
      </c>
      <c r="M558" s="7"/>
      <c r="N558" s="6">
        <f t="shared" si="57"/>
        <v>0</v>
      </c>
      <c r="U558" s="13">
        <f t="shared" si="58"/>
        <v>0</v>
      </c>
      <c r="V558" s="13">
        <f t="shared" si="59"/>
        <v>0</v>
      </c>
    </row>
    <row r="559" spans="1:22">
      <c r="A559" s="1">
        <v>558</v>
      </c>
      <c r="B559" s="131"/>
      <c r="C559" s="111"/>
      <c r="D559" s="112"/>
      <c r="E559" s="130"/>
      <c r="F559" s="106"/>
      <c r="G559" s="127"/>
      <c r="H559" s="114"/>
      <c r="I559" s="130"/>
      <c r="J559" s="1">
        <f t="shared" si="54"/>
        <v>0</v>
      </c>
      <c r="K559" s="8">
        <f t="shared" si="55"/>
        <v>0</v>
      </c>
      <c r="L559" s="8">
        <f t="shared" si="56"/>
        <v>0</v>
      </c>
      <c r="M559" s="7"/>
      <c r="N559" s="6">
        <f t="shared" si="57"/>
        <v>0</v>
      </c>
      <c r="U559" s="13">
        <f t="shared" si="58"/>
        <v>0</v>
      </c>
      <c r="V559" s="13">
        <f t="shared" si="59"/>
        <v>0</v>
      </c>
    </row>
    <row r="560" spans="1:22">
      <c r="A560" s="1">
        <v>559</v>
      </c>
      <c r="B560" s="131"/>
      <c r="C560" s="111"/>
      <c r="D560" s="112"/>
      <c r="E560" s="130"/>
      <c r="F560" s="106"/>
      <c r="G560" s="127"/>
      <c r="H560" s="114"/>
      <c r="I560" s="130"/>
      <c r="J560" s="1">
        <f t="shared" si="54"/>
        <v>0</v>
      </c>
      <c r="K560" s="8">
        <f t="shared" si="55"/>
        <v>0</v>
      </c>
      <c r="L560" s="8">
        <f t="shared" si="56"/>
        <v>0</v>
      </c>
      <c r="M560" s="7"/>
      <c r="N560" s="6">
        <f t="shared" si="57"/>
        <v>0</v>
      </c>
      <c r="U560" s="13">
        <f t="shared" si="58"/>
        <v>0</v>
      </c>
      <c r="V560" s="13">
        <f t="shared" si="59"/>
        <v>0</v>
      </c>
    </row>
    <row r="561" spans="1:22">
      <c r="A561" s="1">
        <v>560</v>
      </c>
      <c r="B561" s="131"/>
      <c r="C561" s="111"/>
      <c r="D561" s="112"/>
      <c r="E561" s="130"/>
      <c r="F561" s="106"/>
      <c r="G561" s="127"/>
      <c r="H561" s="114"/>
      <c r="I561" s="130"/>
      <c r="J561" s="1">
        <f t="shared" si="54"/>
        <v>0</v>
      </c>
      <c r="K561" s="8">
        <f t="shared" si="55"/>
        <v>0</v>
      </c>
      <c r="L561" s="8">
        <f t="shared" si="56"/>
        <v>0</v>
      </c>
      <c r="M561" s="7"/>
      <c r="N561" s="6">
        <f t="shared" si="57"/>
        <v>0</v>
      </c>
      <c r="U561" s="13">
        <f t="shared" si="58"/>
        <v>0</v>
      </c>
      <c r="V561" s="13">
        <f t="shared" si="59"/>
        <v>0</v>
      </c>
    </row>
    <row r="562" spans="1:22">
      <c r="A562" s="1">
        <v>561</v>
      </c>
      <c r="B562" s="131"/>
      <c r="C562" s="111"/>
      <c r="D562" s="112"/>
      <c r="E562" s="130"/>
      <c r="F562" s="106"/>
      <c r="G562" s="127"/>
      <c r="H562" s="114"/>
      <c r="I562" s="130"/>
      <c r="J562" s="1">
        <f t="shared" si="54"/>
        <v>0</v>
      </c>
      <c r="K562" s="8">
        <f t="shared" si="55"/>
        <v>0</v>
      </c>
      <c r="L562" s="8">
        <f t="shared" si="56"/>
        <v>0</v>
      </c>
      <c r="M562" s="7"/>
      <c r="N562" s="6">
        <f t="shared" si="57"/>
        <v>0</v>
      </c>
      <c r="U562" s="13">
        <f t="shared" si="58"/>
        <v>0</v>
      </c>
      <c r="V562" s="13">
        <f t="shared" si="59"/>
        <v>0</v>
      </c>
    </row>
    <row r="563" spans="1:22">
      <c r="A563" s="1">
        <v>562</v>
      </c>
      <c r="B563" s="131"/>
      <c r="C563" s="111"/>
      <c r="D563" s="112"/>
      <c r="E563" s="130"/>
      <c r="F563" s="106"/>
      <c r="G563" s="127"/>
      <c r="H563" s="114"/>
      <c r="I563" s="130"/>
      <c r="J563" s="1">
        <f t="shared" si="54"/>
        <v>0</v>
      </c>
      <c r="K563" s="8">
        <f t="shared" si="55"/>
        <v>0</v>
      </c>
      <c r="L563" s="8">
        <f t="shared" si="56"/>
        <v>0</v>
      </c>
      <c r="M563" s="7"/>
      <c r="N563" s="6">
        <f t="shared" si="57"/>
        <v>0</v>
      </c>
      <c r="U563" s="13">
        <f t="shared" si="58"/>
        <v>0</v>
      </c>
      <c r="V563" s="13">
        <f t="shared" si="59"/>
        <v>0</v>
      </c>
    </row>
    <row r="564" spans="1:22" ht="15" customHeight="1">
      <c r="A564" s="1">
        <v>563</v>
      </c>
      <c r="B564" s="131"/>
      <c r="C564" s="111"/>
      <c r="D564" s="112"/>
      <c r="E564" s="130"/>
      <c r="F564" s="106"/>
      <c r="G564" s="127"/>
      <c r="H564" s="114"/>
      <c r="I564" s="130"/>
      <c r="J564" s="1">
        <f t="shared" si="54"/>
        <v>0</v>
      </c>
      <c r="K564" s="8">
        <f t="shared" si="55"/>
        <v>0</v>
      </c>
      <c r="L564" s="8">
        <f t="shared" si="56"/>
        <v>0</v>
      </c>
      <c r="M564" s="7"/>
      <c r="N564" s="6">
        <f t="shared" si="57"/>
        <v>0</v>
      </c>
      <c r="U564" s="13">
        <f t="shared" si="58"/>
        <v>0</v>
      </c>
      <c r="V564" s="13">
        <f t="shared" si="59"/>
        <v>0</v>
      </c>
    </row>
    <row r="565" spans="1:22">
      <c r="A565" s="1">
        <v>564</v>
      </c>
      <c r="B565" s="131"/>
      <c r="C565" s="111"/>
      <c r="D565" s="112"/>
      <c r="E565" s="130"/>
      <c r="F565" s="106"/>
      <c r="G565" s="127"/>
      <c r="H565" s="114"/>
      <c r="I565" s="130"/>
      <c r="J565" s="1">
        <f t="shared" si="54"/>
        <v>0</v>
      </c>
      <c r="K565" s="8">
        <f t="shared" si="55"/>
        <v>0</v>
      </c>
      <c r="L565" s="8">
        <f t="shared" si="56"/>
        <v>0</v>
      </c>
      <c r="M565" s="7"/>
      <c r="N565" s="6">
        <f t="shared" si="57"/>
        <v>0</v>
      </c>
      <c r="U565" s="13">
        <f t="shared" si="58"/>
        <v>0</v>
      </c>
      <c r="V565" s="13">
        <f t="shared" si="59"/>
        <v>0</v>
      </c>
    </row>
    <row r="566" spans="1:22">
      <c r="A566" s="1">
        <v>565</v>
      </c>
      <c r="B566" s="131"/>
      <c r="C566" s="111"/>
      <c r="D566" s="112"/>
      <c r="E566" s="130"/>
      <c r="F566" s="106"/>
      <c r="G566" s="127"/>
      <c r="H566" s="114"/>
      <c r="I566" s="130"/>
      <c r="J566" s="1">
        <f t="shared" si="54"/>
        <v>0</v>
      </c>
      <c r="K566" s="8">
        <f t="shared" si="55"/>
        <v>0</v>
      </c>
      <c r="L566" s="8">
        <f t="shared" si="56"/>
        <v>0</v>
      </c>
      <c r="M566" s="7"/>
      <c r="N566" s="6">
        <f t="shared" si="57"/>
        <v>0</v>
      </c>
      <c r="U566" s="13">
        <f t="shared" si="58"/>
        <v>0</v>
      </c>
      <c r="V566" s="13">
        <f t="shared" si="59"/>
        <v>0</v>
      </c>
    </row>
    <row r="567" spans="1:22">
      <c r="A567" s="1">
        <v>566</v>
      </c>
      <c r="B567" s="131"/>
      <c r="C567" s="111"/>
      <c r="D567" s="112"/>
      <c r="E567" s="130"/>
      <c r="F567" s="106"/>
      <c r="G567" s="127"/>
      <c r="H567" s="114"/>
      <c r="I567" s="130"/>
      <c r="J567" s="1">
        <f t="shared" si="54"/>
        <v>0</v>
      </c>
      <c r="K567" s="8">
        <f t="shared" si="55"/>
        <v>0</v>
      </c>
      <c r="L567" s="8">
        <f t="shared" si="56"/>
        <v>0</v>
      </c>
      <c r="M567" s="7"/>
      <c r="N567" s="6">
        <f t="shared" si="57"/>
        <v>0</v>
      </c>
      <c r="U567" s="13">
        <f t="shared" si="58"/>
        <v>0</v>
      </c>
      <c r="V567" s="13">
        <f t="shared" si="59"/>
        <v>0</v>
      </c>
    </row>
    <row r="568" spans="1:22">
      <c r="A568" s="1">
        <v>567</v>
      </c>
      <c r="B568" s="131"/>
      <c r="C568" s="111"/>
      <c r="D568" s="112"/>
      <c r="E568" s="130"/>
      <c r="F568" s="106"/>
      <c r="G568" s="127"/>
      <c r="H568" s="114"/>
      <c r="I568" s="130"/>
      <c r="J568" s="1">
        <f t="shared" si="54"/>
        <v>0</v>
      </c>
      <c r="K568" s="8">
        <f t="shared" si="55"/>
        <v>0</v>
      </c>
      <c r="L568" s="8">
        <f t="shared" si="56"/>
        <v>0</v>
      </c>
      <c r="M568" s="7"/>
      <c r="N568" s="6">
        <f t="shared" si="57"/>
        <v>0</v>
      </c>
      <c r="U568" s="13">
        <f t="shared" si="58"/>
        <v>0</v>
      </c>
      <c r="V568" s="13">
        <f t="shared" si="59"/>
        <v>0</v>
      </c>
    </row>
    <row r="569" spans="1:22">
      <c r="A569" s="1">
        <v>568</v>
      </c>
      <c r="B569" s="131"/>
      <c r="C569" s="111"/>
      <c r="D569" s="112"/>
      <c r="E569" s="130"/>
      <c r="F569" s="106"/>
      <c r="G569" s="127"/>
      <c r="H569" s="114"/>
      <c r="I569" s="130"/>
      <c r="J569" s="1">
        <f t="shared" si="54"/>
        <v>0</v>
      </c>
      <c r="K569" s="8">
        <f t="shared" si="55"/>
        <v>0</v>
      </c>
      <c r="L569" s="8">
        <f t="shared" si="56"/>
        <v>0</v>
      </c>
      <c r="M569" s="7"/>
      <c r="N569" s="6">
        <f t="shared" si="57"/>
        <v>0</v>
      </c>
      <c r="U569" s="13">
        <f t="shared" si="58"/>
        <v>0</v>
      </c>
      <c r="V569" s="13">
        <f t="shared" si="59"/>
        <v>0</v>
      </c>
    </row>
    <row r="570" spans="1:22">
      <c r="A570" s="1">
        <v>569</v>
      </c>
      <c r="B570" s="131"/>
      <c r="C570" s="111"/>
      <c r="D570" s="112"/>
      <c r="E570" s="130"/>
      <c r="F570" s="106"/>
      <c r="G570" s="127"/>
      <c r="H570" s="114"/>
      <c r="I570" s="130"/>
      <c r="J570" s="1">
        <f t="shared" si="54"/>
        <v>0</v>
      </c>
      <c r="K570" s="8">
        <f t="shared" si="55"/>
        <v>0</v>
      </c>
      <c r="L570" s="8">
        <f t="shared" si="56"/>
        <v>0</v>
      </c>
      <c r="M570" s="7"/>
      <c r="N570" s="6">
        <f t="shared" si="57"/>
        <v>0</v>
      </c>
      <c r="U570" s="13">
        <f t="shared" si="58"/>
        <v>0</v>
      </c>
      <c r="V570" s="13">
        <f t="shared" si="59"/>
        <v>0</v>
      </c>
    </row>
    <row r="571" spans="1:22">
      <c r="A571" s="1">
        <v>570</v>
      </c>
      <c r="B571" s="131"/>
      <c r="C571" s="111"/>
      <c r="D571" s="112"/>
      <c r="E571" s="130"/>
      <c r="F571" s="106"/>
      <c r="G571" s="127"/>
      <c r="H571" s="114"/>
      <c r="I571" s="130"/>
      <c r="J571" s="1">
        <f t="shared" si="54"/>
        <v>0</v>
      </c>
      <c r="K571" s="8">
        <f t="shared" si="55"/>
        <v>0</v>
      </c>
      <c r="L571" s="8">
        <f t="shared" si="56"/>
        <v>0</v>
      </c>
      <c r="M571" s="7"/>
      <c r="N571" s="6">
        <f t="shared" si="57"/>
        <v>0</v>
      </c>
      <c r="U571" s="13">
        <f t="shared" si="58"/>
        <v>0</v>
      </c>
      <c r="V571" s="13">
        <f t="shared" si="59"/>
        <v>0</v>
      </c>
    </row>
    <row r="572" spans="1:22">
      <c r="A572" s="1">
        <v>571</v>
      </c>
      <c r="B572" s="131"/>
      <c r="C572" s="111"/>
      <c r="D572" s="112"/>
      <c r="E572" s="130"/>
      <c r="F572" s="106"/>
      <c r="G572" s="127"/>
      <c r="H572" s="114"/>
      <c r="I572" s="130"/>
      <c r="J572" s="1">
        <f t="shared" si="54"/>
        <v>0</v>
      </c>
      <c r="K572" s="8">
        <f t="shared" si="55"/>
        <v>0</v>
      </c>
      <c r="L572" s="8">
        <f t="shared" si="56"/>
        <v>0</v>
      </c>
      <c r="M572" s="7"/>
      <c r="N572" s="6">
        <f t="shared" si="57"/>
        <v>0</v>
      </c>
      <c r="U572" s="13">
        <f t="shared" si="58"/>
        <v>0</v>
      </c>
      <c r="V572" s="13">
        <f t="shared" si="59"/>
        <v>0</v>
      </c>
    </row>
    <row r="573" spans="1:22" ht="15" customHeight="1">
      <c r="A573" s="1">
        <v>572</v>
      </c>
      <c r="B573" s="131"/>
      <c r="C573" s="111"/>
      <c r="D573" s="112"/>
      <c r="E573" s="130"/>
      <c r="F573" s="106"/>
      <c r="G573" s="127"/>
      <c r="H573" s="114"/>
      <c r="I573" s="130"/>
      <c r="J573" s="1">
        <f t="shared" si="54"/>
        <v>0</v>
      </c>
      <c r="K573" s="8">
        <f t="shared" si="55"/>
        <v>0</v>
      </c>
      <c r="L573" s="8">
        <f t="shared" si="56"/>
        <v>0</v>
      </c>
      <c r="M573" s="7"/>
      <c r="N573" s="6">
        <f t="shared" si="57"/>
        <v>0</v>
      </c>
      <c r="U573" s="13">
        <f t="shared" si="58"/>
        <v>0</v>
      </c>
      <c r="V573" s="13">
        <f t="shared" si="59"/>
        <v>0</v>
      </c>
    </row>
    <row r="574" spans="1:22">
      <c r="A574" s="1">
        <v>573</v>
      </c>
      <c r="B574" s="131"/>
      <c r="C574" s="111"/>
      <c r="D574" s="112"/>
      <c r="E574" s="130"/>
      <c r="F574" s="106"/>
      <c r="G574" s="127"/>
      <c r="H574" s="114"/>
      <c r="I574" s="130"/>
      <c r="J574" s="1">
        <f t="shared" si="54"/>
        <v>0</v>
      </c>
      <c r="K574" s="8">
        <f t="shared" si="55"/>
        <v>0</v>
      </c>
      <c r="L574" s="8">
        <f t="shared" si="56"/>
        <v>0</v>
      </c>
      <c r="M574" s="7"/>
      <c r="N574" s="6">
        <f t="shared" si="57"/>
        <v>0</v>
      </c>
      <c r="U574" s="13">
        <f t="shared" si="58"/>
        <v>0</v>
      </c>
      <c r="V574" s="13">
        <f t="shared" si="59"/>
        <v>0</v>
      </c>
    </row>
    <row r="575" spans="1:22">
      <c r="A575" s="1">
        <v>574</v>
      </c>
      <c r="B575" s="131"/>
      <c r="C575" s="111"/>
      <c r="D575" s="112"/>
      <c r="E575" s="130"/>
      <c r="F575" s="106"/>
      <c r="G575" s="127"/>
      <c r="H575" s="114"/>
      <c r="I575" s="130"/>
      <c r="J575" s="1">
        <f t="shared" si="54"/>
        <v>0</v>
      </c>
      <c r="K575" s="8">
        <f t="shared" si="55"/>
        <v>0</v>
      </c>
      <c r="L575" s="8">
        <f t="shared" si="56"/>
        <v>0</v>
      </c>
      <c r="M575" s="7"/>
      <c r="N575" s="6">
        <f t="shared" si="57"/>
        <v>0</v>
      </c>
      <c r="U575" s="13">
        <f t="shared" si="58"/>
        <v>0</v>
      </c>
      <c r="V575" s="13">
        <f t="shared" si="59"/>
        <v>0</v>
      </c>
    </row>
    <row r="576" spans="1:22">
      <c r="A576" s="1">
        <v>575</v>
      </c>
      <c r="B576" s="131"/>
      <c r="C576" s="111"/>
      <c r="D576" s="112"/>
      <c r="E576" s="130"/>
      <c r="F576" s="106"/>
      <c r="G576" s="127"/>
      <c r="H576" s="114"/>
      <c r="I576" s="130"/>
      <c r="J576" s="1">
        <f t="shared" si="54"/>
        <v>0</v>
      </c>
      <c r="K576" s="8">
        <f t="shared" si="55"/>
        <v>0</v>
      </c>
      <c r="L576" s="8">
        <f t="shared" si="56"/>
        <v>0</v>
      </c>
      <c r="M576" s="7"/>
      <c r="N576" s="6">
        <f t="shared" si="57"/>
        <v>0</v>
      </c>
      <c r="U576" s="13">
        <f t="shared" si="58"/>
        <v>0</v>
      </c>
      <c r="V576" s="13">
        <f t="shared" si="59"/>
        <v>0</v>
      </c>
    </row>
    <row r="577" spans="1:22">
      <c r="A577" s="1">
        <v>576</v>
      </c>
      <c r="B577" s="131"/>
      <c r="C577" s="111"/>
      <c r="D577" s="112"/>
      <c r="E577" s="130"/>
      <c r="F577" s="106"/>
      <c r="G577" s="127"/>
      <c r="H577" s="114"/>
      <c r="I577" s="130"/>
      <c r="J577" s="1">
        <f t="shared" si="54"/>
        <v>0</v>
      </c>
      <c r="K577" s="8">
        <f t="shared" si="55"/>
        <v>0</v>
      </c>
      <c r="L577" s="8">
        <f t="shared" si="56"/>
        <v>0</v>
      </c>
      <c r="M577" s="7"/>
      <c r="N577" s="6">
        <f t="shared" si="57"/>
        <v>0</v>
      </c>
      <c r="U577" s="13">
        <f t="shared" si="58"/>
        <v>0</v>
      </c>
      <c r="V577" s="13">
        <f t="shared" si="59"/>
        <v>0</v>
      </c>
    </row>
    <row r="578" spans="1:22">
      <c r="A578" s="1">
        <v>577</v>
      </c>
      <c r="B578" s="131"/>
      <c r="C578" s="111"/>
      <c r="D578" s="112"/>
      <c r="E578" s="130"/>
      <c r="F578" s="106"/>
      <c r="G578" s="127"/>
      <c r="H578" s="114"/>
      <c r="I578" s="130"/>
      <c r="J578" s="1">
        <f t="shared" si="54"/>
        <v>0</v>
      </c>
      <c r="K578" s="8">
        <f t="shared" si="55"/>
        <v>0</v>
      </c>
      <c r="L578" s="8">
        <f t="shared" si="56"/>
        <v>0</v>
      </c>
      <c r="M578" s="7"/>
      <c r="N578" s="6">
        <f t="shared" si="57"/>
        <v>0</v>
      </c>
      <c r="U578" s="13">
        <f t="shared" si="58"/>
        <v>0</v>
      </c>
      <c r="V578" s="13">
        <f t="shared" si="59"/>
        <v>0</v>
      </c>
    </row>
    <row r="579" spans="1:22">
      <c r="A579" s="1">
        <v>578</v>
      </c>
      <c r="B579" s="131"/>
      <c r="C579" s="111"/>
      <c r="D579" s="112"/>
      <c r="E579" s="130"/>
      <c r="F579" s="106"/>
      <c r="G579" s="127"/>
      <c r="H579" s="114"/>
      <c r="I579" s="130"/>
      <c r="J579" s="1">
        <f t="shared" si="54"/>
        <v>0</v>
      </c>
      <c r="K579" s="8">
        <f t="shared" si="55"/>
        <v>0</v>
      </c>
      <c r="L579" s="8">
        <f t="shared" si="56"/>
        <v>0</v>
      </c>
      <c r="M579" s="7"/>
      <c r="N579" s="6">
        <f t="shared" si="57"/>
        <v>0</v>
      </c>
      <c r="U579" s="13">
        <f t="shared" si="58"/>
        <v>0</v>
      </c>
      <c r="V579" s="13">
        <f t="shared" si="59"/>
        <v>0</v>
      </c>
    </row>
    <row r="580" spans="1:22">
      <c r="A580" s="1">
        <v>579</v>
      </c>
      <c r="B580" s="131"/>
      <c r="C580" s="111"/>
      <c r="D580" s="112"/>
      <c r="E580" s="130"/>
      <c r="F580" s="106"/>
      <c r="G580" s="127"/>
      <c r="H580" s="114"/>
      <c r="I580" s="130"/>
      <c r="J580" s="1">
        <f t="shared" si="54"/>
        <v>0</v>
      </c>
      <c r="K580" s="8">
        <f t="shared" si="55"/>
        <v>0</v>
      </c>
      <c r="L580" s="8">
        <f t="shared" si="56"/>
        <v>0</v>
      </c>
      <c r="M580" s="7"/>
      <c r="N580" s="6">
        <f t="shared" si="57"/>
        <v>0</v>
      </c>
      <c r="U580" s="13">
        <f t="shared" si="58"/>
        <v>0</v>
      </c>
      <c r="V580" s="13">
        <f t="shared" si="59"/>
        <v>0</v>
      </c>
    </row>
    <row r="581" spans="1:22">
      <c r="A581" s="1">
        <v>580</v>
      </c>
      <c r="B581" s="131"/>
      <c r="C581" s="111"/>
      <c r="D581" s="112"/>
      <c r="E581" s="130"/>
      <c r="F581" s="106"/>
      <c r="G581" s="127"/>
      <c r="H581" s="114"/>
      <c r="I581" s="130"/>
      <c r="J581" s="1">
        <f t="shared" si="54"/>
        <v>0</v>
      </c>
      <c r="K581" s="8">
        <f t="shared" si="55"/>
        <v>0</v>
      </c>
      <c r="L581" s="8">
        <f t="shared" si="56"/>
        <v>0</v>
      </c>
      <c r="M581" s="7"/>
      <c r="N581" s="6">
        <f t="shared" si="57"/>
        <v>0</v>
      </c>
      <c r="U581" s="13">
        <f t="shared" si="58"/>
        <v>0</v>
      </c>
      <c r="V581" s="13">
        <f t="shared" si="59"/>
        <v>0</v>
      </c>
    </row>
    <row r="582" spans="1:22" ht="15" customHeight="1">
      <c r="A582" s="1">
        <v>581</v>
      </c>
      <c r="B582" s="131"/>
      <c r="C582" s="111"/>
      <c r="D582" s="112"/>
      <c r="E582" s="130"/>
      <c r="F582" s="106"/>
      <c r="G582" s="127"/>
      <c r="H582" s="114"/>
      <c r="I582" s="130"/>
      <c r="J582" s="1">
        <f t="shared" si="54"/>
        <v>0</v>
      </c>
      <c r="K582" s="8">
        <f t="shared" si="55"/>
        <v>0</v>
      </c>
      <c r="L582" s="8">
        <f t="shared" si="56"/>
        <v>0</v>
      </c>
      <c r="M582" s="7"/>
      <c r="N582" s="6">
        <f t="shared" si="57"/>
        <v>0</v>
      </c>
      <c r="U582" s="13">
        <f t="shared" si="58"/>
        <v>0</v>
      </c>
      <c r="V582" s="13">
        <f t="shared" si="59"/>
        <v>0</v>
      </c>
    </row>
    <row r="583" spans="1:22">
      <c r="A583" s="1">
        <v>582</v>
      </c>
      <c r="B583" s="131"/>
      <c r="C583" s="111"/>
      <c r="D583" s="112"/>
      <c r="E583" s="130"/>
      <c r="F583" s="106"/>
      <c r="G583" s="127"/>
      <c r="H583" s="114"/>
      <c r="I583" s="130"/>
      <c r="J583" s="1">
        <f t="shared" si="54"/>
        <v>0</v>
      </c>
      <c r="K583" s="8">
        <f t="shared" si="55"/>
        <v>0</v>
      </c>
      <c r="L583" s="8">
        <f t="shared" si="56"/>
        <v>0</v>
      </c>
      <c r="M583" s="7"/>
      <c r="N583" s="6">
        <f t="shared" si="57"/>
        <v>0</v>
      </c>
      <c r="U583" s="13">
        <f t="shared" si="58"/>
        <v>0</v>
      </c>
      <c r="V583" s="13">
        <f t="shared" si="59"/>
        <v>0</v>
      </c>
    </row>
    <row r="584" spans="1:22">
      <c r="A584" s="1">
        <v>583</v>
      </c>
      <c r="B584" s="131"/>
      <c r="C584" s="111"/>
      <c r="D584" s="112"/>
      <c r="E584" s="130"/>
      <c r="F584" s="106"/>
      <c r="G584" s="127"/>
      <c r="H584" s="114"/>
      <c r="I584" s="130"/>
      <c r="J584" s="1">
        <f t="shared" si="54"/>
        <v>0</v>
      </c>
      <c r="K584" s="8">
        <f t="shared" si="55"/>
        <v>0</v>
      </c>
      <c r="L584" s="8">
        <f t="shared" si="56"/>
        <v>0</v>
      </c>
      <c r="M584" s="7"/>
      <c r="N584" s="6">
        <f t="shared" si="57"/>
        <v>0</v>
      </c>
      <c r="U584" s="13">
        <f t="shared" si="58"/>
        <v>0</v>
      </c>
      <c r="V584" s="13">
        <f t="shared" si="59"/>
        <v>0</v>
      </c>
    </row>
    <row r="585" spans="1:22">
      <c r="A585" s="1">
        <v>584</v>
      </c>
      <c r="B585" s="131"/>
      <c r="C585" s="111"/>
      <c r="D585" s="112"/>
      <c r="E585" s="130"/>
      <c r="F585" s="106"/>
      <c r="G585" s="127"/>
      <c r="H585" s="114"/>
      <c r="I585" s="130"/>
      <c r="J585" s="1">
        <f t="shared" si="54"/>
        <v>0</v>
      </c>
      <c r="K585" s="8">
        <f t="shared" si="55"/>
        <v>0</v>
      </c>
      <c r="L585" s="8">
        <f t="shared" si="56"/>
        <v>0</v>
      </c>
      <c r="M585" s="7"/>
      <c r="N585" s="6">
        <f t="shared" si="57"/>
        <v>0</v>
      </c>
      <c r="U585" s="13">
        <f t="shared" si="58"/>
        <v>0</v>
      </c>
      <c r="V585" s="13">
        <f t="shared" si="59"/>
        <v>0</v>
      </c>
    </row>
    <row r="586" spans="1:22">
      <c r="A586" s="1">
        <v>585</v>
      </c>
      <c r="B586" s="131"/>
      <c r="C586" s="111"/>
      <c r="D586" s="112"/>
      <c r="E586" s="130"/>
      <c r="F586" s="106"/>
      <c r="G586" s="127"/>
      <c r="H586" s="114"/>
      <c r="I586" s="130"/>
      <c r="J586" s="1">
        <f t="shared" si="54"/>
        <v>0</v>
      </c>
      <c r="K586" s="8">
        <f t="shared" si="55"/>
        <v>0</v>
      </c>
      <c r="L586" s="8">
        <f t="shared" si="56"/>
        <v>0</v>
      </c>
      <c r="M586" s="7"/>
      <c r="N586" s="6">
        <f t="shared" si="57"/>
        <v>0</v>
      </c>
      <c r="U586" s="13">
        <f t="shared" si="58"/>
        <v>0</v>
      </c>
      <c r="V586" s="13">
        <f t="shared" si="59"/>
        <v>0</v>
      </c>
    </row>
    <row r="587" spans="1:22">
      <c r="A587" s="1">
        <v>586</v>
      </c>
      <c r="B587" s="131"/>
      <c r="C587" s="111"/>
      <c r="D587" s="112"/>
      <c r="E587" s="130"/>
      <c r="F587" s="106"/>
      <c r="G587" s="127"/>
      <c r="H587" s="114"/>
      <c r="I587" s="130"/>
      <c r="J587" s="1">
        <f t="shared" si="54"/>
        <v>0</v>
      </c>
      <c r="K587" s="8">
        <f t="shared" si="55"/>
        <v>0</v>
      </c>
      <c r="L587" s="8">
        <f t="shared" si="56"/>
        <v>0</v>
      </c>
      <c r="M587" s="7"/>
      <c r="N587" s="6">
        <f t="shared" si="57"/>
        <v>0</v>
      </c>
      <c r="U587" s="13">
        <f t="shared" si="58"/>
        <v>0</v>
      </c>
      <c r="V587" s="13">
        <f t="shared" si="59"/>
        <v>0</v>
      </c>
    </row>
    <row r="588" spans="1:22">
      <c r="A588" s="1">
        <v>587</v>
      </c>
      <c r="B588" s="131"/>
      <c r="C588" s="111"/>
      <c r="D588" s="112"/>
      <c r="E588" s="130"/>
      <c r="F588" s="106"/>
      <c r="G588" s="127"/>
      <c r="H588" s="114"/>
      <c r="I588" s="130"/>
      <c r="J588" s="1">
        <f t="shared" si="54"/>
        <v>0</v>
      </c>
      <c r="K588" s="8">
        <f t="shared" si="55"/>
        <v>0</v>
      </c>
      <c r="L588" s="8">
        <f t="shared" si="56"/>
        <v>0</v>
      </c>
      <c r="M588" s="7"/>
      <c r="N588" s="6">
        <f t="shared" si="57"/>
        <v>0</v>
      </c>
      <c r="U588" s="13">
        <f t="shared" si="58"/>
        <v>0</v>
      </c>
      <c r="V588" s="13">
        <f t="shared" si="59"/>
        <v>0</v>
      </c>
    </row>
    <row r="589" spans="1:22">
      <c r="A589" s="1">
        <v>588</v>
      </c>
      <c r="B589" s="131"/>
      <c r="C589" s="111"/>
      <c r="D589" s="112"/>
      <c r="E589" s="130"/>
      <c r="F589" s="106"/>
      <c r="G589" s="127"/>
      <c r="H589" s="114"/>
      <c r="I589" s="130"/>
      <c r="J589" s="1">
        <f t="shared" si="54"/>
        <v>0</v>
      </c>
      <c r="K589" s="8">
        <f t="shared" si="55"/>
        <v>0</v>
      </c>
      <c r="L589" s="8">
        <f t="shared" si="56"/>
        <v>0</v>
      </c>
      <c r="M589" s="7"/>
      <c r="N589" s="6">
        <f t="shared" si="57"/>
        <v>0</v>
      </c>
      <c r="U589" s="13">
        <f t="shared" si="58"/>
        <v>0</v>
      </c>
      <c r="V589" s="13">
        <f t="shared" si="59"/>
        <v>0</v>
      </c>
    </row>
    <row r="590" spans="1:22">
      <c r="A590" s="1">
        <v>589</v>
      </c>
      <c r="B590" s="131"/>
      <c r="C590" s="111"/>
      <c r="D590" s="112"/>
      <c r="E590" s="130"/>
      <c r="F590" s="106"/>
      <c r="G590" s="127"/>
      <c r="H590" s="114"/>
      <c r="I590" s="130"/>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1"/>
      <c r="C591" s="111"/>
      <c r="D591" s="112"/>
      <c r="E591" s="130"/>
      <c r="F591" s="106"/>
      <c r="G591" s="127"/>
      <c r="H591" s="114"/>
      <c r="I591" s="130"/>
      <c r="J591" s="1">
        <f t="shared" si="60"/>
        <v>0</v>
      </c>
      <c r="K591" s="8">
        <f t="shared" si="61"/>
        <v>0</v>
      </c>
      <c r="L591" s="8">
        <f t="shared" si="62"/>
        <v>0</v>
      </c>
      <c r="M591" s="7"/>
      <c r="N591" s="6">
        <f t="shared" si="63"/>
        <v>0</v>
      </c>
      <c r="U591" s="13">
        <f t="shared" si="64"/>
        <v>0</v>
      </c>
      <c r="V591" s="13">
        <f t="shared" si="65"/>
        <v>0</v>
      </c>
    </row>
    <row r="592" spans="1:22">
      <c r="A592" s="1">
        <v>591</v>
      </c>
      <c r="B592" s="131"/>
      <c r="C592" s="111"/>
      <c r="D592" s="112"/>
      <c r="E592" s="130"/>
      <c r="F592" s="106"/>
      <c r="G592" s="127"/>
      <c r="H592" s="114"/>
      <c r="I592" s="130"/>
      <c r="J592" s="1">
        <f t="shared" si="60"/>
        <v>0</v>
      </c>
      <c r="K592" s="8">
        <f t="shared" si="61"/>
        <v>0</v>
      </c>
      <c r="L592" s="8">
        <f t="shared" si="62"/>
        <v>0</v>
      </c>
      <c r="M592" s="7"/>
      <c r="N592" s="6">
        <f t="shared" si="63"/>
        <v>0</v>
      </c>
      <c r="U592" s="13">
        <f t="shared" si="64"/>
        <v>0</v>
      </c>
      <c r="V592" s="13">
        <f t="shared" si="65"/>
        <v>0</v>
      </c>
    </row>
    <row r="593" spans="1:22">
      <c r="A593" s="1">
        <v>592</v>
      </c>
      <c r="B593" s="131"/>
      <c r="C593" s="111"/>
      <c r="D593" s="112"/>
      <c r="E593" s="130"/>
      <c r="F593" s="106"/>
      <c r="G593" s="127"/>
      <c r="H593" s="114"/>
      <c r="I593" s="130"/>
      <c r="J593" s="1">
        <f t="shared" si="60"/>
        <v>0</v>
      </c>
      <c r="K593" s="8">
        <f t="shared" si="61"/>
        <v>0</v>
      </c>
      <c r="L593" s="8">
        <f t="shared" si="62"/>
        <v>0</v>
      </c>
      <c r="M593" s="7"/>
      <c r="N593" s="6">
        <f t="shared" si="63"/>
        <v>0</v>
      </c>
      <c r="U593" s="13">
        <f t="shared" si="64"/>
        <v>0</v>
      </c>
      <c r="V593" s="13">
        <f t="shared" si="65"/>
        <v>0</v>
      </c>
    </row>
    <row r="594" spans="1:22">
      <c r="A594" s="1">
        <v>593</v>
      </c>
      <c r="B594" s="131"/>
      <c r="C594" s="111"/>
      <c r="D594" s="112"/>
      <c r="E594" s="130"/>
      <c r="F594" s="106"/>
      <c r="G594" s="127"/>
      <c r="H594" s="114"/>
      <c r="I594" s="130"/>
      <c r="J594" s="1">
        <f t="shared" si="60"/>
        <v>0</v>
      </c>
      <c r="K594" s="8">
        <f t="shared" si="61"/>
        <v>0</v>
      </c>
      <c r="L594" s="8">
        <f t="shared" si="62"/>
        <v>0</v>
      </c>
      <c r="M594" s="7"/>
      <c r="N594" s="6">
        <f t="shared" si="63"/>
        <v>0</v>
      </c>
      <c r="U594" s="13">
        <f t="shared" si="64"/>
        <v>0</v>
      </c>
      <c r="V594" s="13">
        <f t="shared" si="65"/>
        <v>0</v>
      </c>
    </row>
    <row r="595" spans="1:22">
      <c r="A595" s="1">
        <v>594</v>
      </c>
      <c r="B595" s="131"/>
      <c r="C595" s="111"/>
      <c r="D595" s="112"/>
      <c r="E595" s="130"/>
      <c r="F595" s="106"/>
      <c r="G595" s="127"/>
      <c r="H595" s="114"/>
      <c r="I595" s="130"/>
      <c r="J595" s="1">
        <f t="shared" si="60"/>
        <v>0</v>
      </c>
      <c r="K595" s="8">
        <f t="shared" si="61"/>
        <v>0</v>
      </c>
      <c r="L595" s="8">
        <f t="shared" si="62"/>
        <v>0</v>
      </c>
      <c r="M595" s="7"/>
      <c r="N595" s="6">
        <f t="shared" si="63"/>
        <v>0</v>
      </c>
      <c r="U595" s="13">
        <f t="shared" si="64"/>
        <v>0</v>
      </c>
      <c r="V595" s="13">
        <f t="shared" si="65"/>
        <v>0</v>
      </c>
    </row>
    <row r="596" spans="1:22">
      <c r="A596" s="1">
        <v>595</v>
      </c>
      <c r="B596" s="131"/>
      <c r="C596" s="111"/>
      <c r="D596" s="112"/>
      <c r="E596" s="130"/>
      <c r="F596" s="106"/>
      <c r="G596" s="127"/>
      <c r="H596" s="114"/>
      <c r="I596" s="130"/>
      <c r="J596" s="1">
        <f t="shared" si="60"/>
        <v>0</v>
      </c>
      <c r="K596" s="8">
        <f t="shared" si="61"/>
        <v>0</v>
      </c>
      <c r="L596" s="8">
        <f t="shared" si="62"/>
        <v>0</v>
      </c>
      <c r="M596" s="7"/>
      <c r="N596" s="6">
        <f t="shared" si="63"/>
        <v>0</v>
      </c>
      <c r="U596" s="13">
        <f t="shared" si="64"/>
        <v>0</v>
      </c>
      <c r="V596" s="13">
        <f t="shared" si="65"/>
        <v>0</v>
      </c>
    </row>
    <row r="597" spans="1:22">
      <c r="A597" s="1">
        <v>596</v>
      </c>
      <c r="B597" s="131"/>
      <c r="C597" s="111"/>
      <c r="D597" s="112"/>
      <c r="E597" s="130"/>
      <c r="F597" s="106"/>
      <c r="G597" s="127"/>
      <c r="H597" s="114"/>
      <c r="I597" s="130"/>
      <c r="J597" s="1">
        <f t="shared" si="60"/>
        <v>0</v>
      </c>
      <c r="K597" s="8">
        <f t="shared" si="61"/>
        <v>0</v>
      </c>
      <c r="L597" s="8">
        <f t="shared" si="62"/>
        <v>0</v>
      </c>
      <c r="M597" s="7"/>
      <c r="N597" s="6">
        <f t="shared" si="63"/>
        <v>0</v>
      </c>
      <c r="U597" s="13">
        <f t="shared" si="64"/>
        <v>0</v>
      </c>
      <c r="V597" s="13">
        <f t="shared" si="65"/>
        <v>0</v>
      </c>
    </row>
    <row r="598" spans="1:22">
      <c r="A598" s="1">
        <v>597</v>
      </c>
      <c r="B598" s="131"/>
      <c r="C598" s="111"/>
      <c r="D598" s="112"/>
      <c r="E598" s="130"/>
      <c r="F598" s="106"/>
      <c r="G598" s="127"/>
      <c r="H598" s="114"/>
      <c r="I598" s="130"/>
      <c r="J598" s="1">
        <f t="shared" si="60"/>
        <v>0</v>
      </c>
      <c r="K598" s="8">
        <f t="shared" si="61"/>
        <v>0</v>
      </c>
      <c r="L598" s="8">
        <f t="shared" si="62"/>
        <v>0</v>
      </c>
      <c r="M598" s="7"/>
      <c r="N598" s="6">
        <f t="shared" si="63"/>
        <v>0</v>
      </c>
      <c r="U598" s="13">
        <f t="shared" si="64"/>
        <v>0</v>
      </c>
      <c r="V598" s="13">
        <f t="shared" si="65"/>
        <v>0</v>
      </c>
    </row>
    <row r="599" spans="1:22">
      <c r="A599" s="1">
        <v>598</v>
      </c>
      <c r="B599" s="131"/>
      <c r="C599" s="111"/>
      <c r="D599" s="112"/>
      <c r="E599" s="130"/>
      <c r="F599" s="106"/>
      <c r="G599" s="127"/>
      <c r="H599" s="114"/>
      <c r="I599" s="130"/>
      <c r="J599" s="1">
        <f t="shared" si="60"/>
        <v>0</v>
      </c>
      <c r="K599" s="8">
        <f t="shared" si="61"/>
        <v>0</v>
      </c>
      <c r="L599" s="8">
        <f t="shared" si="62"/>
        <v>0</v>
      </c>
      <c r="M599" s="7"/>
      <c r="N599" s="6">
        <f t="shared" si="63"/>
        <v>0</v>
      </c>
      <c r="U599" s="13">
        <f t="shared" si="64"/>
        <v>0</v>
      </c>
      <c r="V599" s="13">
        <f t="shared" si="65"/>
        <v>0</v>
      </c>
    </row>
    <row r="600" spans="1:22" ht="15" customHeight="1">
      <c r="A600" s="1">
        <v>599</v>
      </c>
      <c r="B600" s="131"/>
      <c r="C600" s="111"/>
      <c r="D600" s="112"/>
      <c r="E600" s="130"/>
      <c r="F600" s="106"/>
      <c r="G600" s="127"/>
      <c r="H600" s="114"/>
      <c r="I600" s="130"/>
      <c r="J600" s="1">
        <f t="shared" si="60"/>
        <v>0</v>
      </c>
      <c r="K600" s="8">
        <f t="shared" si="61"/>
        <v>0</v>
      </c>
      <c r="L600" s="8">
        <f t="shared" si="62"/>
        <v>0</v>
      </c>
      <c r="M600" s="7"/>
      <c r="N600" s="6">
        <f t="shared" si="63"/>
        <v>0</v>
      </c>
      <c r="U600" s="13">
        <f t="shared" si="64"/>
        <v>0</v>
      </c>
      <c r="V600" s="13">
        <f t="shared" si="65"/>
        <v>0</v>
      </c>
    </row>
    <row r="601" spans="1:22">
      <c r="A601" s="1">
        <v>600</v>
      </c>
      <c r="B601" s="131"/>
      <c r="C601" s="111"/>
      <c r="D601" s="112"/>
      <c r="E601" s="130"/>
      <c r="F601" s="106"/>
      <c r="G601" s="127"/>
      <c r="H601" s="114"/>
      <c r="I601" s="130"/>
      <c r="J601" s="1">
        <f t="shared" si="60"/>
        <v>0</v>
      </c>
      <c r="K601" s="8">
        <f t="shared" si="61"/>
        <v>0</v>
      </c>
      <c r="L601" s="8">
        <f t="shared" si="62"/>
        <v>0</v>
      </c>
      <c r="M601" s="7"/>
      <c r="N601" s="6">
        <f t="shared" si="63"/>
        <v>0</v>
      </c>
      <c r="U601" s="13">
        <f t="shared" si="64"/>
        <v>0</v>
      </c>
      <c r="V601" s="13">
        <f t="shared" si="65"/>
        <v>0</v>
      </c>
    </row>
    <row r="602" spans="1:22">
      <c r="A602" s="1">
        <v>601</v>
      </c>
      <c r="B602" s="131"/>
      <c r="C602" s="111"/>
      <c r="D602" s="112"/>
      <c r="E602" s="130"/>
      <c r="F602" s="106"/>
      <c r="G602" s="127"/>
      <c r="H602" s="114"/>
      <c r="I602" s="130"/>
      <c r="J602" s="1">
        <f t="shared" si="60"/>
        <v>0</v>
      </c>
      <c r="K602" s="8">
        <f t="shared" si="61"/>
        <v>0</v>
      </c>
      <c r="L602" s="8">
        <f t="shared" si="62"/>
        <v>0</v>
      </c>
      <c r="M602" s="7"/>
      <c r="N602" s="6">
        <f t="shared" si="63"/>
        <v>0</v>
      </c>
      <c r="U602" s="13">
        <f t="shared" si="64"/>
        <v>0</v>
      </c>
      <c r="V602" s="13">
        <f t="shared" si="65"/>
        <v>0</v>
      </c>
    </row>
    <row r="603" spans="1:22">
      <c r="A603" s="1">
        <v>602</v>
      </c>
      <c r="B603" s="131"/>
      <c r="C603" s="111"/>
      <c r="D603" s="112"/>
      <c r="E603" s="130"/>
      <c r="F603" s="106"/>
      <c r="G603" s="127"/>
      <c r="H603" s="114"/>
      <c r="I603" s="130"/>
      <c r="J603" s="1">
        <f t="shared" si="60"/>
        <v>0</v>
      </c>
      <c r="K603" s="8">
        <f t="shared" si="61"/>
        <v>0</v>
      </c>
      <c r="L603" s="8">
        <f t="shared" si="62"/>
        <v>0</v>
      </c>
      <c r="M603" s="7"/>
      <c r="N603" s="6">
        <f t="shared" si="63"/>
        <v>0</v>
      </c>
      <c r="U603" s="13">
        <f t="shared" si="64"/>
        <v>0</v>
      </c>
      <c r="V603" s="13">
        <f t="shared" si="65"/>
        <v>0</v>
      </c>
    </row>
    <row r="604" spans="1:22">
      <c r="A604" s="1">
        <v>603</v>
      </c>
      <c r="B604" s="131"/>
      <c r="C604" s="111"/>
      <c r="D604" s="112"/>
      <c r="E604" s="130"/>
      <c r="F604" s="106"/>
      <c r="G604" s="127"/>
      <c r="H604" s="114"/>
      <c r="I604" s="130"/>
      <c r="J604" s="1">
        <f t="shared" si="60"/>
        <v>0</v>
      </c>
      <c r="K604" s="8">
        <f t="shared" si="61"/>
        <v>0</v>
      </c>
      <c r="L604" s="8">
        <f t="shared" si="62"/>
        <v>0</v>
      </c>
      <c r="M604" s="7"/>
      <c r="N604" s="6">
        <f t="shared" si="63"/>
        <v>0</v>
      </c>
      <c r="U604" s="13">
        <f t="shared" si="64"/>
        <v>0</v>
      </c>
      <c r="V604" s="13">
        <f t="shared" si="65"/>
        <v>0</v>
      </c>
    </row>
    <row r="605" spans="1:22">
      <c r="A605" s="1">
        <v>604</v>
      </c>
      <c r="B605" s="131"/>
      <c r="C605" s="111"/>
      <c r="D605" s="112"/>
      <c r="E605" s="130"/>
      <c r="F605" s="106"/>
      <c r="G605" s="127"/>
      <c r="H605" s="114"/>
      <c r="I605" s="130"/>
      <c r="J605" s="1">
        <f t="shared" si="60"/>
        <v>0</v>
      </c>
      <c r="K605" s="8">
        <f t="shared" si="61"/>
        <v>0</v>
      </c>
      <c r="L605" s="8">
        <f t="shared" si="62"/>
        <v>0</v>
      </c>
      <c r="M605" s="7"/>
      <c r="N605" s="6">
        <f t="shared" si="63"/>
        <v>0</v>
      </c>
      <c r="U605" s="13">
        <f t="shared" si="64"/>
        <v>0</v>
      </c>
      <c r="V605" s="13">
        <f t="shared" si="65"/>
        <v>0</v>
      </c>
    </row>
    <row r="606" spans="1:22">
      <c r="A606" s="1">
        <v>605</v>
      </c>
      <c r="B606" s="131"/>
      <c r="C606" s="111"/>
      <c r="D606" s="112"/>
      <c r="E606" s="130"/>
      <c r="F606" s="106"/>
      <c r="G606" s="127"/>
      <c r="H606" s="114"/>
      <c r="I606" s="130"/>
      <c r="J606" s="1">
        <f t="shared" si="60"/>
        <v>0</v>
      </c>
      <c r="K606" s="8">
        <f t="shared" si="61"/>
        <v>0</v>
      </c>
      <c r="L606" s="8">
        <f t="shared" si="62"/>
        <v>0</v>
      </c>
      <c r="M606" s="7"/>
      <c r="N606" s="6">
        <f t="shared" si="63"/>
        <v>0</v>
      </c>
      <c r="U606" s="13">
        <f t="shared" si="64"/>
        <v>0</v>
      </c>
      <c r="V606" s="13">
        <f t="shared" si="65"/>
        <v>0</v>
      </c>
    </row>
    <row r="607" spans="1:22">
      <c r="A607" s="1">
        <v>606</v>
      </c>
      <c r="B607" s="131"/>
      <c r="C607" s="111"/>
      <c r="D607" s="112"/>
      <c r="E607" s="130"/>
      <c r="F607" s="106"/>
      <c r="G607" s="127"/>
      <c r="H607" s="114"/>
      <c r="I607" s="130"/>
      <c r="J607" s="1">
        <f t="shared" si="60"/>
        <v>0</v>
      </c>
      <c r="K607" s="8">
        <f t="shared" si="61"/>
        <v>0</v>
      </c>
      <c r="L607" s="8">
        <f t="shared" si="62"/>
        <v>0</v>
      </c>
      <c r="M607" s="7"/>
      <c r="N607" s="6">
        <f t="shared" si="63"/>
        <v>0</v>
      </c>
      <c r="U607" s="13">
        <f t="shared" si="64"/>
        <v>0</v>
      </c>
      <c r="V607" s="13">
        <f t="shared" si="65"/>
        <v>0</v>
      </c>
    </row>
    <row r="608" spans="1:22">
      <c r="A608" s="1">
        <v>607</v>
      </c>
      <c r="B608" s="131"/>
      <c r="C608" s="111"/>
      <c r="D608" s="112"/>
      <c r="E608" s="130"/>
      <c r="F608" s="106"/>
      <c r="G608" s="127"/>
      <c r="H608" s="114"/>
      <c r="I608" s="130"/>
      <c r="J608" s="1">
        <f t="shared" si="60"/>
        <v>0</v>
      </c>
      <c r="K608" s="8">
        <f t="shared" si="61"/>
        <v>0</v>
      </c>
      <c r="L608" s="8">
        <f t="shared" si="62"/>
        <v>0</v>
      </c>
      <c r="M608" s="7"/>
      <c r="N608" s="6">
        <f t="shared" si="63"/>
        <v>0</v>
      </c>
      <c r="U608" s="13">
        <f t="shared" si="64"/>
        <v>0</v>
      </c>
      <c r="V608" s="13">
        <f t="shared" si="65"/>
        <v>0</v>
      </c>
    </row>
    <row r="609" spans="1:22" ht="15" customHeight="1">
      <c r="A609" s="1">
        <v>608</v>
      </c>
      <c r="B609" s="131"/>
      <c r="C609" s="111"/>
      <c r="D609" s="112"/>
      <c r="E609" s="130"/>
      <c r="F609" s="106"/>
      <c r="G609" s="127"/>
      <c r="H609" s="114"/>
      <c r="I609" s="130"/>
      <c r="J609" s="1">
        <f t="shared" si="60"/>
        <v>0</v>
      </c>
      <c r="K609" s="8">
        <f t="shared" si="61"/>
        <v>0</v>
      </c>
      <c r="L609" s="8">
        <f t="shared" si="62"/>
        <v>0</v>
      </c>
      <c r="M609" s="7"/>
      <c r="N609" s="6">
        <f t="shared" si="63"/>
        <v>0</v>
      </c>
      <c r="U609" s="13">
        <f t="shared" si="64"/>
        <v>0</v>
      </c>
      <c r="V609" s="13">
        <f t="shared" si="65"/>
        <v>0</v>
      </c>
    </row>
    <row r="610" spans="1:22">
      <c r="A610" s="1">
        <v>609</v>
      </c>
      <c r="B610" s="131"/>
      <c r="C610" s="111"/>
      <c r="D610" s="112"/>
      <c r="E610" s="130"/>
      <c r="F610" s="106"/>
      <c r="G610" s="127"/>
      <c r="H610" s="114"/>
      <c r="I610" s="130"/>
      <c r="J610" s="1">
        <f t="shared" si="60"/>
        <v>0</v>
      </c>
      <c r="K610" s="8">
        <f t="shared" si="61"/>
        <v>0</v>
      </c>
      <c r="L610" s="8">
        <f t="shared" si="62"/>
        <v>0</v>
      </c>
      <c r="M610" s="7"/>
      <c r="N610" s="6">
        <f t="shared" si="63"/>
        <v>0</v>
      </c>
      <c r="U610" s="13">
        <f t="shared" si="64"/>
        <v>0</v>
      </c>
      <c r="V610" s="13">
        <f t="shared" si="65"/>
        <v>0</v>
      </c>
    </row>
    <row r="611" spans="1:22">
      <c r="A611" s="1">
        <v>610</v>
      </c>
      <c r="B611" s="131"/>
      <c r="C611" s="111"/>
      <c r="D611" s="112"/>
      <c r="E611" s="130"/>
      <c r="F611" s="106"/>
      <c r="G611" s="127"/>
      <c r="H611" s="114"/>
      <c r="I611" s="130"/>
      <c r="J611" s="1">
        <f t="shared" si="60"/>
        <v>0</v>
      </c>
      <c r="K611" s="8">
        <f t="shared" si="61"/>
        <v>0</v>
      </c>
      <c r="L611" s="8">
        <f t="shared" si="62"/>
        <v>0</v>
      </c>
      <c r="M611" s="7"/>
      <c r="N611" s="6">
        <f t="shared" si="63"/>
        <v>0</v>
      </c>
      <c r="U611" s="13">
        <f t="shared" si="64"/>
        <v>0</v>
      </c>
      <c r="V611" s="13">
        <f t="shared" si="65"/>
        <v>0</v>
      </c>
    </row>
    <row r="612" spans="1:22">
      <c r="A612" s="1">
        <v>611</v>
      </c>
      <c r="B612" s="131"/>
      <c r="C612" s="111"/>
      <c r="D612" s="112"/>
      <c r="E612" s="130"/>
      <c r="F612" s="106"/>
      <c r="G612" s="127"/>
      <c r="H612" s="114"/>
      <c r="I612" s="130"/>
      <c r="J612" s="1">
        <f t="shared" si="60"/>
        <v>0</v>
      </c>
      <c r="K612" s="8">
        <f t="shared" si="61"/>
        <v>0</v>
      </c>
      <c r="L612" s="8">
        <f t="shared" si="62"/>
        <v>0</v>
      </c>
      <c r="M612" s="7"/>
      <c r="N612" s="6">
        <f t="shared" si="63"/>
        <v>0</v>
      </c>
      <c r="U612" s="13">
        <f t="shared" si="64"/>
        <v>0</v>
      </c>
      <c r="V612" s="13">
        <f t="shared" si="65"/>
        <v>0</v>
      </c>
    </row>
    <row r="613" spans="1:22">
      <c r="A613" s="1">
        <v>612</v>
      </c>
      <c r="B613" s="131"/>
      <c r="C613" s="111"/>
      <c r="D613" s="112"/>
      <c r="E613" s="130"/>
      <c r="F613" s="106"/>
      <c r="G613" s="127"/>
      <c r="H613" s="114"/>
      <c r="I613" s="130"/>
      <c r="J613" s="1">
        <f t="shared" si="60"/>
        <v>0</v>
      </c>
      <c r="K613" s="8">
        <f t="shared" si="61"/>
        <v>0</v>
      </c>
      <c r="L613" s="8">
        <f t="shared" si="62"/>
        <v>0</v>
      </c>
      <c r="M613" s="7"/>
      <c r="N613" s="6">
        <f t="shared" si="63"/>
        <v>0</v>
      </c>
      <c r="U613" s="13">
        <f t="shared" si="64"/>
        <v>0</v>
      </c>
      <c r="V613" s="13">
        <f t="shared" si="65"/>
        <v>0</v>
      </c>
    </row>
    <row r="614" spans="1:22">
      <c r="A614" s="1">
        <v>613</v>
      </c>
      <c r="B614" s="131"/>
      <c r="C614" s="111"/>
      <c r="D614" s="112"/>
      <c r="E614" s="130"/>
      <c r="F614" s="106"/>
      <c r="G614" s="127"/>
      <c r="H614" s="114"/>
      <c r="I614" s="130"/>
      <c r="J614" s="1">
        <f t="shared" si="60"/>
        <v>0</v>
      </c>
      <c r="K614" s="8">
        <f t="shared" si="61"/>
        <v>0</v>
      </c>
      <c r="L614" s="8">
        <f t="shared" si="62"/>
        <v>0</v>
      </c>
      <c r="M614" s="7"/>
      <c r="N614" s="6">
        <f t="shared" si="63"/>
        <v>0</v>
      </c>
      <c r="U614" s="13">
        <f t="shared" si="64"/>
        <v>0</v>
      </c>
      <c r="V614" s="13">
        <f t="shared" si="65"/>
        <v>0</v>
      </c>
    </row>
    <row r="615" spans="1:22">
      <c r="A615" s="1">
        <v>614</v>
      </c>
      <c r="B615" s="131"/>
      <c r="C615" s="111"/>
      <c r="D615" s="112"/>
      <c r="E615" s="130"/>
      <c r="F615" s="106"/>
      <c r="G615" s="127"/>
      <c r="H615" s="114"/>
      <c r="I615" s="130"/>
      <c r="J615" s="1">
        <f t="shared" si="60"/>
        <v>0</v>
      </c>
      <c r="K615" s="8">
        <f t="shared" si="61"/>
        <v>0</v>
      </c>
      <c r="L615" s="8">
        <f t="shared" si="62"/>
        <v>0</v>
      </c>
      <c r="M615" s="7"/>
      <c r="N615" s="6">
        <f t="shared" si="63"/>
        <v>0</v>
      </c>
      <c r="U615" s="13">
        <f t="shared" si="64"/>
        <v>0</v>
      </c>
      <c r="V615" s="13">
        <f t="shared" si="65"/>
        <v>0</v>
      </c>
    </row>
    <row r="616" spans="1:22">
      <c r="A616" s="1">
        <v>615</v>
      </c>
      <c r="B616" s="131"/>
      <c r="C616" s="111"/>
      <c r="D616" s="112"/>
      <c r="E616" s="130"/>
      <c r="F616" s="106"/>
      <c r="G616" s="127"/>
      <c r="H616" s="114"/>
      <c r="I616" s="130"/>
      <c r="J616" s="1">
        <f t="shared" si="60"/>
        <v>0</v>
      </c>
      <c r="K616" s="8">
        <f t="shared" si="61"/>
        <v>0</v>
      </c>
      <c r="L616" s="8">
        <f t="shared" si="62"/>
        <v>0</v>
      </c>
      <c r="M616" s="7"/>
      <c r="N616" s="6">
        <f t="shared" si="63"/>
        <v>0</v>
      </c>
      <c r="U616" s="13">
        <f t="shared" si="64"/>
        <v>0</v>
      </c>
      <c r="V616" s="13">
        <f t="shared" si="65"/>
        <v>0</v>
      </c>
    </row>
    <row r="617" spans="1:22">
      <c r="A617" s="1">
        <v>616</v>
      </c>
      <c r="B617" s="131"/>
      <c r="C617" s="111"/>
      <c r="D617" s="112"/>
      <c r="E617" s="130"/>
      <c r="F617" s="106"/>
      <c r="G617" s="127"/>
      <c r="H617" s="114"/>
      <c r="I617" s="130"/>
      <c r="J617" s="1">
        <f t="shared" si="60"/>
        <v>0</v>
      </c>
      <c r="K617" s="8">
        <f t="shared" si="61"/>
        <v>0</v>
      </c>
      <c r="L617" s="8">
        <f t="shared" si="62"/>
        <v>0</v>
      </c>
      <c r="M617" s="7"/>
      <c r="N617" s="6">
        <f t="shared" si="63"/>
        <v>0</v>
      </c>
      <c r="U617" s="13">
        <f t="shared" si="64"/>
        <v>0</v>
      </c>
      <c r="V617" s="13">
        <f t="shared" si="65"/>
        <v>0</v>
      </c>
    </row>
    <row r="618" spans="1:22" ht="15" customHeight="1">
      <c r="A618" s="1">
        <v>617</v>
      </c>
      <c r="B618" s="131"/>
      <c r="C618" s="111"/>
      <c r="D618" s="112"/>
      <c r="E618" s="130"/>
      <c r="F618" s="106"/>
      <c r="G618" s="127"/>
      <c r="H618" s="114"/>
      <c r="I618" s="130"/>
      <c r="J618" s="1">
        <f t="shared" si="60"/>
        <v>0</v>
      </c>
      <c r="K618" s="8">
        <f t="shared" si="61"/>
        <v>0</v>
      </c>
      <c r="L618" s="8">
        <f t="shared" si="62"/>
        <v>0</v>
      </c>
      <c r="M618" s="7"/>
      <c r="N618" s="6">
        <f t="shared" si="63"/>
        <v>0</v>
      </c>
      <c r="U618" s="13">
        <f t="shared" si="64"/>
        <v>0</v>
      </c>
      <c r="V618" s="13">
        <f t="shared" si="65"/>
        <v>0</v>
      </c>
    </row>
    <row r="619" spans="1:22">
      <c r="A619" s="1">
        <v>618</v>
      </c>
      <c r="B619" s="131"/>
      <c r="C619" s="111"/>
      <c r="D619" s="112"/>
      <c r="E619" s="130"/>
      <c r="F619" s="106"/>
      <c r="G619" s="127"/>
      <c r="H619" s="114"/>
      <c r="I619" s="130"/>
      <c r="J619" s="1">
        <f t="shared" si="60"/>
        <v>0</v>
      </c>
      <c r="K619" s="8">
        <f t="shared" si="61"/>
        <v>0</v>
      </c>
      <c r="L619" s="8">
        <f t="shared" si="62"/>
        <v>0</v>
      </c>
      <c r="M619" s="7"/>
      <c r="N619" s="6">
        <f t="shared" si="63"/>
        <v>0</v>
      </c>
      <c r="U619" s="13">
        <f t="shared" si="64"/>
        <v>0</v>
      </c>
      <c r="V619" s="13">
        <f t="shared" si="65"/>
        <v>0</v>
      </c>
    </row>
    <row r="620" spans="1:22">
      <c r="A620" s="1">
        <v>619</v>
      </c>
      <c r="B620" s="131"/>
      <c r="C620" s="111"/>
      <c r="D620" s="112"/>
      <c r="E620" s="130"/>
      <c r="F620" s="106"/>
      <c r="G620" s="127"/>
      <c r="H620" s="114"/>
      <c r="I620" s="130"/>
      <c r="J620" s="1">
        <f t="shared" si="60"/>
        <v>0</v>
      </c>
      <c r="K620" s="8">
        <f t="shared" si="61"/>
        <v>0</v>
      </c>
      <c r="L620" s="8">
        <f t="shared" si="62"/>
        <v>0</v>
      </c>
      <c r="M620" s="7"/>
      <c r="N620" s="6">
        <f t="shared" si="63"/>
        <v>0</v>
      </c>
      <c r="U620" s="13">
        <f t="shared" si="64"/>
        <v>0</v>
      </c>
      <c r="V620" s="13">
        <f t="shared" si="65"/>
        <v>0</v>
      </c>
    </row>
    <row r="621" spans="1:22">
      <c r="A621" s="1">
        <v>620</v>
      </c>
      <c r="B621" s="131"/>
      <c r="C621" s="111"/>
      <c r="D621" s="112"/>
      <c r="E621" s="130"/>
      <c r="F621" s="106"/>
      <c r="G621" s="127"/>
      <c r="H621" s="114"/>
      <c r="I621" s="130"/>
      <c r="J621" s="1">
        <f t="shared" si="60"/>
        <v>0</v>
      </c>
      <c r="K621" s="8">
        <f t="shared" si="61"/>
        <v>0</v>
      </c>
      <c r="L621" s="8">
        <f t="shared" si="62"/>
        <v>0</v>
      </c>
      <c r="M621" s="7"/>
      <c r="N621" s="6">
        <f t="shared" si="63"/>
        <v>0</v>
      </c>
      <c r="U621" s="13">
        <f t="shared" si="64"/>
        <v>0</v>
      </c>
      <c r="V621" s="13">
        <f t="shared" si="65"/>
        <v>0</v>
      </c>
    </row>
    <row r="622" spans="1:22">
      <c r="A622" s="1">
        <v>621</v>
      </c>
      <c r="B622" s="131"/>
      <c r="C622" s="111"/>
      <c r="D622" s="112"/>
      <c r="E622" s="130"/>
      <c r="F622" s="106"/>
      <c r="G622" s="127"/>
      <c r="H622" s="114"/>
      <c r="I622" s="130"/>
      <c r="J622" s="1">
        <f t="shared" si="60"/>
        <v>0</v>
      </c>
      <c r="K622" s="8">
        <f t="shared" si="61"/>
        <v>0</v>
      </c>
      <c r="L622" s="8">
        <f t="shared" si="62"/>
        <v>0</v>
      </c>
      <c r="M622" s="7"/>
      <c r="N622" s="6">
        <f t="shared" si="63"/>
        <v>0</v>
      </c>
      <c r="U622" s="13">
        <f t="shared" si="64"/>
        <v>0</v>
      </c>
      <c r="V622" s="13">
        <f t="shared" si="65"/>
        <v>0</v>
      </c>
    </row>
    <row r="623" spans="1:22">
      <c r="A623" s="1">
        <v>622</v>
      </c>
      <c r="B623" s="131"/>
      <c r="C623" s="111"/>
      <c r="D623" s="112"/>
      <c r="E623" s="130"/>
      <c r="F623" s="106"/>
      <c r="G623" s="127"/>
      <c r="H623" s="114"/>
      <c r="I623" s="130"/>
      <c r="J623" s="1">
        <f t="shared" si="60"/>
        <v>0</v>
      </c>
      <c r="K623" s="8">
        <f t="shared" si="61"/>
        <v>0</v>
      </c>
      <c r="L623" s="8">
        <f t="shared" si="62"/>
        <v>0</v>
      </c>
      <c r="M623" s="7"/>
      <c r="N623" s="6">
        <f t="shared" si="63"/>
        <v>0</v>
      </c>
      <c r="U623" s="13">
        <f t="shared" si="64"/>
        <v>0</v>
      </c>
      <c r="V623" s="13">
        <f t="shared" si="65"/>
        <v>0</v>
      </c>
    </row>
    <row r="624" spans="1:22">
      <c r="A624" s="1">
        <v>623</v>
      </c>
      <c r="B624" s="131"/>
      <c r="C624" s="111"/>
      <c r="D624" s="112"/>
      <c r="E624" s="130"/>
      <c r="F624" s="106"/>
      <c r="G624" s="127"/>
      <c r="H624" s="114"/>
      <c r="I624" s="130"/>
      <c r="J624" s="1">
        <f t="shared" si="60"/>
        <v>0</v>
      </c>
      <c r="K624" s="8">
        <f t="shared" si="61"/>
        <v>0</v>
      </c>
      <c r="L624" s="8">
        <f t="shared" si="62"/>
        <v>0</v>
      </c>
      <c r="M624" s="7"/>
      <c r="N624" s="6">
        <f t="shared" si="63"/>
        <v>0</v>
      </c>
      <c r="U624" s="13">
        <f t="shared" si="64"/>
        <v>0</v>
      </c>
      <c r="V624" s="13">
        <f t="shared" si="65"/>
        <v>0</v>
      </c>
    </row>
    <row r="625" spans="1:22">
      <c r="A625" s="1">
        <v>624</v>
      </c>
      <c r="B625" s="131"/>
      <c r="C625" s="111"/>
      <c r="D625" s="112"/>
      <c r="E625" s="130"/>
      <c r="F625" s="106"/>
      <c r="G625" s="127"/>
      <c r="H625" s="114"/>
      <c r="I625" s="130"/>
      <c r="J625" s="1">
        <f t="shared" si="60"/>
        <v>0</v>
      </c>
      <c r="K625" s="8">
        <f t="shared" si="61"/>
        <v>0</v>
      </c>
      <c r="L625" s="8">
        <f t="shared" si="62"/>
        <v>0</v>
      </c>
      <c r="M625" s="7"/>
      <c r="N625" s="6">
        <f t="shared" si="63"/>
        <v>0</v>
      </c>
      <c r="U625" s="13">
        <f t="shared" si="64"/>
        <v>0</v>
      </c>
      <c r="V625" s="13">
        <f t="shared" si="65"/>
        <v>0</v>
      </c>
    </row>
    <row r="626" spans="1:22">
      <c r="A626" s="1">
        <v>625</v>
      </c>
      <c r="B626" s="131"/>
      <c r="C626" s="111"/>
      <c r="D626" s="112"/>
      <c r="E626" s="130"/>
      <c r="F626" s="106"/>
      <c r="G626" s="127"/>
      <c r="H626" s="114"/>
      <c r="I626" s="130"/>
      <c r="J626" s="1">
        <f t="shared" si="60"/>
        <v>0</v>
      </c>
      <c r="K626" s="8">
        <f t="shared" si="61"/>
        <v>0</v>
      </c>
      <c r="L626" s="8">
        <f t="shared" si="62"/>
        <v>0</v>
      </c>
      <c r="M626" s="7"/>
      <c r="N626" s="6">
        <f t="shared" si="63"/>
        <v>0</v>
      </c>
      <c r="U626" s="13">
        <f t="shared" si="64"/>
        <v>0</v>
      </c>
      <c r="V626" s="13">
        <f t="shared" si="65"/>
        <v>0</v>
      </c>
    </row>
    <row r="627" spans="1:22" ht="15" customHeight="1">
      <c r="A627" s="1">
        <v>626</v>
      </c>
      <c r="B627" s="131"/>
      <c r="C627" s="111"/>
      <c r="D627" s="112"/>
      <c r="E627" s="130"/>
      <c r="F627" s="106"/>
      <c r="G627" s="127"/>
      <c r="H627" s="114"/>
      <c r="I627" s="130"/>
      <c r="J627" s="1">
        <f t="shared" si="60"/>
        <v>0</v>
      </c>
      <c r="K627" s="8">
        <f t="shared" si="61"/>
        <v>0</v>
      </c>
      <c r="L627" s="8">
        <f t="shared" si="62"/>
        <v>0</v>
      </c>
      <c r="M627" s="7"/>
      <c r="N627" s="6">
        <f t="shared" si="63"/>
        <v>0</v>
      </c>
      <c r="U627" s="13">
        <f t="shared" si="64"/>
        <v>0</v>
      </c>
      <c r="V627" s="13">
        <f t="shared" si="65"/>
        <v>0</v>
      </c>
    </row>
    <row r="628" spans="1:22">
      <c r="A628" s="1">
        <v>627</v>
      </c>
      <c r="B628" s="131"/>
      <c r="C628" s="111"/>
      <c r="D628" s="112"/>
      <c r="E628" s="130"/>
      <c r="F628" s="106"/>
      <c r="G628" s="127"/>
      <c r="H628" s="114"/>
      <c r="I628" s="130"/>
      <c r="J628" s="1">
        <f t="shared" si="60"/>
        <v>0</v>
      </c>
      <c r="K628" s="8">
        <f t="shared" si="61"/>
        <v>0</v>
      </c>
      <c r="L628" s="8">
        <f t="shared" si="62"/>
        <v>0</v>
      </c>
      <c r="M628" s="7"/>
      <c r="N628" s="6">
        <f t="shared" si="63"/>
        <v>0</v>
      </c>
      <c r="U628" s="13">
        <f t="shared" si="64"/>
        <v>0</v>
      </c>
      <c r="V628" s="13">
        <f t="shared" si="65"/>
        <v>0</v>
      </c>
    </row>
    <row r="629" spans="1:22">
      <c r="A629" s="1">
        <v>628</v>
      </c>
      <c r="B629" s="131"/>
      <c r="C629" s="111"/>
      <c r="D629" s="112"/>
      <c r="E629" s="130"/>
      <c r="F629" s="106"/>
      <c r="G629" s="127"/>
      <c r="H629" s="114"/>
      <c r="I629" s="130"/>
      <c r="J629" s="1">
        <f t="shared" si="60"/>
        <v>0</v>
      </c>
      <c r="K629" s="8">
        <f t="shared" si="61"/>
        <v>0</v>
      </c>
      <c r="L629" s="8">
        <f t="shared" si="62"/>
        <v>0</v>
      </c>
      <c r="M629" s="7"/>
      <c r="N629" s="6">
        <f t="shared" si="63"/>
        <v>0</v>
      </c>
      <c r="U629" s="13">
        <f t="shared" si="64"/>
        <v>0</v>
      </c>
      <c r="V629" s="13">
        <f t="shared" si="65"/>
        <v>0</v>
      </c>
    </row>
    <row r="630" spans="1:22">
      <c r="A630" s="1">
        <v>629</v>
      </c>
      <c r="B630" s="131"/>
      <c r="C630" s="111"/>
      <c r="D630" s="112"/>
      <c r="E630" s="130"/>
      <c r="F630" s="106"/>
      <c r="G630" s="127"/>
      <c r="H630" s="114"/>
      <c r="I630" s="130"/>
      <c r="J630" s="1">
        <f t="shared" si="60"/>
        <v>0</v>
      </c>
      <c r="K630" s="8">
        <f t="shared" si="61"/>
        <v>0</v>
      </c>
      <c r="L630" s="8">
        <f t="shared" si="62"/>
        <v>0</v>
      </c>
      <c r="M630" s="7"/>
      <c r="N630" s="6">
        <f t="shared" si="63"/>
        <v>0</v>
      </c>
      <c r="U630" s="13">
        <f t="shared" si="64"/>
        <v>0</v>
      </c>
      <c r="V630" s="13">
        <f t="shared" si="65"/>
        <v>0</v>
      </c>
    </row>
    <row r="631" spans="1:22">
      <c r="A631" s="1">
        <v>630</v>
      </c>
      <c r="B631" s="131"/>
      <c r="C631" s="111"/>
      <c r="D631" s="112"/>
      <c r="E631" s="130"/>
      <c r="F631" s="106"/>
      <c r="G631" s="127"/>
      <c r="H631" s="114"/>
      <c r="I631" s="130"/>
      <c r="J631" s="1">
        <f t="shared" si="60"/>
        <v>0</v>
      </c>
      <c r="K631" s="8">
        <f t="shared" si="61"/>
        <v>0</v>
      </c>
      <c r="L631" s="8">
        <f t="shared" si="62"/>
        <v>0</v>
      </c>
      <c r="M631" s="7"/>
      <c r="N631" s="6">
        <f t="shared" si="63"/>
        <v>0</v>
      </c>
      <c r="U631" s="13">
        <f t="shared" si="64"/>
        <v>0</v>
      </c>
      <c r="V631" s="13">
        <f t="shared" si="65"/>
        <v>0</v>
      </c>
    </row>
    <row r="632" spans="1:22">
      <c r="A632" s="1">
        <v>631</v>
      </c>
      <c r="B632" s="131"/>
      <c r="C632" s="111"/>
      <c r="D632" s="112"/>
      <c r="E632" s="130"/>
      <c r="F632" s="106"/>
      <c r="G632" s="127"/>
      <c r="H632" s="114"/>
      <c r="I632" s="130"/>
      <c r="J632" s="1">
        <f t="shared" si="60"/>
        <v>0</v>
      </c>
      <c r="K632" s="8">
        <f t="shared" si="61"/>
        <v>0</v>
      </c>
      <c r="L632" s="8">
        <f t="shared" si="62"/>
        <v>0</v>
      </c>
      <c r="M632" s="7"/>
      <c r="N632" s="6">
        <f t="shared" si="63"/>
        <v>0</v>
      </c>
      <c r="U632" s="13">
        <f t="shared" si="64"/>
        <v>0</v>
      </c>
      <c r="V632" s="13">
        <f t="shared" si="65"/>
        <v>0</v>
      </c>
    </row>
    <row r="633" spans="1:22">
      <c r="A633" s="1">
        <v>632</v>
      </c>
      <c r="B633" s="131"/>
      <c r="C633" s="111"/>
      <c r="D633" s="112"/>
      <c r="E633" s="130"/>
      <c r="F633" s="106"/>
      <c r="G633" s="127"/>
      <c r="H633" s="114"/>
      <c r="I633" s="130"/>
      <c r="J633" s="1">
        <f t="shared" si="60"/>
        <v>0</v>
      </c>
      <c r="K633" s="8">
        <f t="shared" si="61"/>
        <v>0</v>
      </c>
      <c r="L633" s="8">
        <f t="shared" si="62"/>
        <v>0</v>
      </c>
      <c r="M633" s="7"/>
      <c r="N633" s="6">
        <f t="shared" si="63"/>
        <v>0</v>
      </c>
      <c r="U633" s="13">
        <f t="shared" si="64"/>
        <v>0</v>
      </c>
      <c r="V633" s="13">
        <f t="shared" si="65"/>
        <v>0</v>
      </c>
    </row>
    <row r="634" spans="1:22">
      <c r="A634" s="1">
        <v>633</v>
      </c>
      <c r="B634" s="131"/>
      <c r="C634" s="111"/>
      <c r="D634" s="112"/>
      <c r="E634" s="130"/>
      <c r="F634" s="106"/>
      <c r="G634" s="127"/>
      <c r="H634" s="114"/>
      <c r="I634" s="130"/>
      <c r="J634" s="1">
        <f t="shared" si="60"/>
        <v>0</v>
      </c>
      <c r="K634" s="8">
        <f t="shared" si="61"/>
        <v>0</v>
      </c>
      <c r="L634" s="8">
        <f t="shared" si="62"/>
        <v>0</v>
      </c>
      <c r="M634" s="7"/>
      <c r="N634" s="6">
        <f t="shared" si="63"/>
        <v>0</v>
      </c>
      <c r="U634" s="13">
        <f t="shared" si="64"/>
        <v>0</v>
      </c>
      <c r="V634" s="13">
        <f t="shared" si="65"/>
        <v>0</v>
      </c>
    </row>
    <row r="635" spans="1:22">
      <c r="A635" s="1">
        <v>634</v>
      </c>
      <c r="B635" s="131"/>
      <c r="C635" s="111"/>
      <c r="D635" s="112"/>
      <c r="E635" s="130"/>
      <c r="F635" s="106"/>
      <c r="G635" s="127"/>
      <c r="H635" s="114"/>
      <c r="I635" s="130"/>
      <c r="J635" s="1">
        <f t="shared" si="60"/>
        <v>0</v>
      </c>
      <c r="K635" s="8">
        <f t="shared" si="61"/>
        <v>0</v>
      </c>
      <c r="L635" s="8">
        <f t="shared" si="62"/>
        <v>0</v>
      </c>
      <c r="M635" s="7"/>
      <c r="N635" s="6">
        <f t="shared" si="63"/>
        <v>0</v>
      </c>
      <c r="U635" s="13">
        <f t="shared" si="64"/>
        <v>0</v>
      </c>
      <c r="V635" s="13">
        <f t="shared" si="65"/>
        <v>0</v>
      </c>
    </row>
    <row r="636" spans="1:22" ht="15" customHeight="1">
      <c r="A636" s="1">
        <v>635</v>
      </c>
      <c r="B636" s="131"/>
      <c r="C636" s="111"/>
      <c r="D636" s="112"/>
      <c r="E636" s="130"/>
      <c r="F636" s="106"/>
      <c r="G636" s="127"/>
      <c r="H636" s="114"/>
      <c r="I636" s="130"/>
      <c r="J636" s="1">
        <f t="shared" si="60"/>
        <v>0</v>
      </c>
      <c r="K636" s="8">
        <f t="shared" si="61"/>
        <v>0</v>
      </c>
      <c r="L636" s="8">
        <f t="shared" si="62"/>
        <v>0</v>
      </c>
      <c r="M636" s="7"/>
      <c r="N636" s="6">
        <f t="shared" si="63"/>
        <v>0</v>
      </c>
      <c r="U636" s="13">
        <f t="shared" si="64"/>
        <v>0</v>
      </c>
      <c r="V636" s="13">
        <f t="shared" si="65"/>
        <v>0</v>
      </c>
    </row>
    <row r="637" spans="1:22">
      <c r="A637" s="1">
        <v>636</v>
      </c>
      <c r="B637" s="131"/>
      <c r="C637" s="111"/>
      <c r="D637" s="112"/>
      <c r="E637" s="130"/>
      <c r="F637" s="106"/>
      <c r="G637" s="127"/>
      <c r="H637" s="114"/>
      <c r="I637" s="130"/>
      <c r="J637" s="1">
        <f t="shared" si="60"/>
        <v>0</v>
      </c>
      <c r="K637" s="8">
        <f t="shared" si="61"/>
        <v>0</v>
      </c>
      <c r="L637" s="8">
        <f t="shared" si="62"/>
        <v>0</v>
      </c>
      <c r="M637" s="7"/>
      <c r="N637" s="6">
        <f t="shared" si="63"/>
        <v>0</v>
      </c>
      <c r="U637" s="13">
        <f t="shared" si="64"/>
        <v>0</v>
      </c>
      <c r="V637" s="13">
        <f t="shared" si="65"/>
        <v>0</v>
      </c>
    </row>
    <row r="638" spans="1:22">
      <c r="A638" s="1">
        <v>637</v>
      </c>
      <c r="B638" s="131"/>
      <c r="C638" s="111"/>
      <c r="D638" s="112"/>
      <c r="E638" s="130"/>
      <c r="F638" s="106"/>
      <c r="G638" s="127"/>
      <c r="H638" s="114"/>
      <c r="I638" s="130"/>
      <c r="J638" s="1">
        <f t="shared" si="60"/>
        <v>0</v>
      </c>
      <c r="K638" s="8">
        <f t="shared" si="61"/>
        <v>0</v>
      </c>
      <c r="L638" s="8">
        <f t="shared" si="62"/>
        <v>0</v>
      </c>
      <c r="M638" s="7"/>
      <c r="N638" s="6">
        <f t="shared" si="63"/>
        <v>0</v>
      </c>
      <c r="U638" s="13">
        <f t="shared" si="64"/>
        <v>0</v>
      </c>
      <c r="V638" s="13">
        <f t="shared" si="65"/>
        <v>0</v>
      </c>
    </row>
    <row r="639" spans="1:22">
      <c r="A639" s="1">
        <v>638</v>
      </c>
      <c r="B639" s="131"/>
      <c r="C639" s="111"/>
      <c r="D639" s="112"/>
      <c r="E639" s="130"/>
      <c r="F639" s="106"/>
      <c r="G639" s="127"/>
      <c r="H639" s="114"/>
      <c r="I639" s="130"/>
      <c r="J639" s="1">
        <f t="shared" si="60"/>
        <v>0</v>
      </c>
      <c r="K639" s="8">
        <f t="shared" si="61"/>
        <v>0</v>
      </c>
      <c r="L639" s="8">
        <f t="shared" si="62"/>
        <v>0</v>
      </c>
      <c r="M639" s="7"/>
      <c r="N639" s="6">
        <f t="shared" si="63"/>
        <v>0</v>
      </c>
      <c r="U639" s="13">
        <f t="shared" si="64"/>
        <v>0</v>
      </c>
      <c r="V639" s="13">
        <f t="shared" si="65"/>
        <v>0</v>
      </c>
    </row>
    <row r="640" spans="1:22">
      <c r="A640" s="1">
        <v>639</v>
      </c>
      <c r="B640" s="131"/>
      <c r="C640" s="111"/>
      <c r="D640" s="112"/>
      <c r="E640" s="130"/>
      <c r="F640" s="106"/>
      <c r="G640" s="127"/>
      <c r="H640" s="114"/>
      <c r="I640" s="130"/>
      <c r="J640" s="1">
        <f t="shared" si="60"/>
        <v>0</v>
      </c>
      <c r="K640" s="8">
        <f t="shared" si="61"/>
        <v>0</v>
      </c>
      <c r="L640" s="8">
        <f t="shared" si="62"/>
        <v>0</v>
      </c>
      <c r="M640" s="7"/>
      <c r="N640" s="6">
        <f t="shared" si="63"/>
        <v>0</v>
      </c>
      <c r="U640" s="13">
        <f t="shared" si="64"/>
        <v>0</v>
      </c>
      <c r="V640" s="13">
        <f t="shared" si="65"/>
        <v>0</v>
      </c>
    </row>
    <row r="641" spans="1:22">
      <c r="A641" s="1">
        <v>640</v>
      </c>
      <c r="B641" s="131"/>
      <c r="C641" s="111"/>
      <c r="D641" s="112"/>
      <c r="E641" s="130"/>
      <c r="F641" s="106"/>
      <c r="G641" s="127"/>
      <c r="H641" s="114"/>
      <c r="I641" s="130"/>
      <c r="J641" s="1">
        <f t="shared" si="60"/>
        <v>0</v>
      </c>
      <c r="K641" s="8">
        <f t="shared" si="61"/>
        <v>0</v>
      </c>
      <c r="L641" s="8">
        <f t="shared" si="62"/>
        <v>0</v>
      </c>
      <c r="M641" s="7"/>
      <c r="N641" s="6">
        <f t="shared" si="63"/>
        <v>0</v>
      </c>
      <c r="U641" s="13">
        <f t="shared" si="64"/>
        <v>0</v>
      </c>
      <c r="V641" s="13">
        <f t="shared" si="65"/>
        <v>0</v>
      </c>
    </row>
    <row r="642" spans="1:22">
      <c r="A642" s="1">
        <v>641</v>
      </c>
      <c r="B642" s="131"/>
      <c r="C642" s="111"/>
      <c r="D642" s="112"/>
      <c r="E642" s="130"/>
      <c r="F642" s="106"/>
      <c r="G642" s="127"/>
      <c r="H642" s="114"/>
      <c r="I642" s="130"/>
      <c r="J642" s="1">
        <f t="shared" si="60"/>
        <v>0</v>
      </c>
      <c r="K642" s="8">
        <f t="shared" si="61"/>
        <v>0</v>
      </c>
      <c r="L642" s="8">
        <f t="shared" si="62"/>
        <v>0</v>
      </c>
      <c r="M642" s="7"/>
      <c r="N642" s="6">
        <f t="shared" si="63"/>
        <v>0</v>
      </c>
      <c r="U642" s="13">
        <f t="shared" si="64"/>
        <v>0</v>
      </c>
      <c r="V642" s="13">
        <f t="shared" si="65"/>
        <v>0</v>
      </c>
    </row>
    <row r="643" spans="1:22">
      <c r="A643" s="1">
        <v>642</v>
      </c>
      <c r="B643" s="131"/>
      <c r="C643" s="111"/>
      <c r="D643" s="112"/>
      <c r="E643" s="130"/>
      <c r="F643" s="106"/>
      <c r="G643" s="127"/>
      <c r="H643" s="114"/>
      <c r="I643" s="130"/>
      <c r="J643" s="1">
        <f t="shared" si="60"/>
        <v>0</v>
      </c>
      <c r="K643" s="8">
        <f t="shared" si="61"/>
        <v>0</v>
      </c>
      <c r="L643" s="8">
        <f t="shared" si="62"/>
        <v>0</v>
      </c>
      <c r="M643" s="7"/>
      <c r="N643" s="6">
        <f t="shared" si="63"/>
        <v>0</v>
      </c>
      <c r="U643" s="13">
        <f t="shared" si="64"/>
        <v>0</v>
      </c>
      <c r="V643" s="13">
        <f t="shared" si="65"/>
        <v>0</v>
      </c>
    </row>
    <row r="644" spans="1:22">
      <c r="A644" s="1">
        <v>643</v>
      </c>
      <c r="B644" s="131"/>
      <c r="C644" s="111"/>
      <c r="D644" s="112"/>
      <c r="E644" s="130"/>
      <c r="F644" s="106"/>
      <c r="G644" s="127"/>
      <c r="H644" s="114"/>
      <c r="I644" s="130"/>
      <c r="J644" s="1">
        <f t="shared" si="60"/>
        <v>0</v>
      </c>
      <c r="K644" s="8">
        <f t="shared" si="61"/>
        <v>0</v>
      </c>
      <c r="L644" s="8">
        <f t="shared" si="62"/>
        <v>0</v>
      </c>
      <c r="M644" s="7"/>
      <c r="N644" s="6">
        <f t="shared" si="63"/>
        <v>0</v>
      </c>
      <c r="U644" s="13">
        <f t="shared" si="64"/>
        <v>0</v>
      </c>
      <c r="V644" s="13">
        <f t="shared" si="65"/>
        <v>0</v>
      </c>
    </row>
    <row r="645" spans="1:22" ht="15" customHeight="1">
      <c r="A645" s="1">
        <v>644</v>
      </c>
      <c r="B645" s="131"/>
      <c r="C645" s="111"/>
      <c r="D645" s="112"/>
      <c r="E645" s="130"/>
      <c r="F645" s="106"/>
      <c r="G645" s="127"/>
      <c r="H645" s="114"/>
      <c r="I645" s="130"/>
      <c r="J645" s="1">
        <f t="shared" si="60"/>
        <v>0</v>
      </c>
      <c r="K645" s="8">
        <f t="shared" si="61"/>
        <v>0</v>
      </c>
      <c r="L645" s="8">
        <f t="shared" si="62"/>
        <v>0</v>
      </c>
      <c r="M645" s="7"/>
      <c r="N645" s="6">
        <f t="shared" si="63"/>
        <v>0</v>
      </c>
      <c r="U645" s="13">
        <f t="shared" si="64"/>
        <v>0</v>
      </c>
      <c r="V645" s="13">
        <f t="shared" si="65"/>
        <v>0</v>
      </c>
    </row>
    <row r="646" spans="1:22">
      <c r="A646" s="1">
        <v>645</v>
      </c>
      <c r="B646" s="131"/>
      <c r="C646" s="111"/>
      <c r="D646" s="112"/>
      <c r="E646" s="130"/>
      <c r="F646" s="106"/>
      <c r="G646" s="127"/>
      <c r="H646" s="114"/>
      <c r="I646" s="130"/>
      <c r="J646" s="1">
        <f t="shared" si="60"/>
        <v>0</v>
      </c>
      <c r="K646" s="8">
        <f t="shared" si="61"/>
        <v>0</v>
      </c>
      <c r="L646" s="8">
        <f t="shared" si="62"/>
        <v>0</v>
      </c>
      <c r="M646" s="7"/>
      <c r="N646" s="6">
        <f t="shared" si="63"/>
        <v>0</v>
      </c>
      <c r="U646" s="13">
        <f t="shared" si="64"/>
        <v>0</v>
      </c>
      <c r="V646" s="13">
        <f t="shared" si="65"/>
        <v>0</v>
      </c>
    </row>
    <row r="647" spans="1:22">
      <c r="A647" s="1">
        <v>646</v>
      </c>
      <c r="B647" s="131"/>
      <c r="C647" s="111"/>
      <c r="D647" s="112"/>
      <c r="E647" s="130"/>
      <c r="F647" s="106"/>
      <c r="G647" s="127"/>
      <c r="H647" s="114"/>
      <c r="I647" s="130"/>
      <c r="J647" s="1">
        <f t="shared" si="60"/>
        <v>0</v>
      </c>
      <c r="K647" s="8">
        <f t="shared" si="61"/>
        <v>0</v>
      </c>
      <c r="L647" s="8">
        <f t="shared" si="62"/>
        <v>0</v>
      </c>
      <c r="M647" s="7"/>
      <c r="N647" s="6">
        <f t="shared" si="63"/>
        <v>0</v>
      </c>
      <c r="U647" s="13">
        <f t="shared" si="64"/>
        <v>0</v>
      </c>
      <c r="V647" s="13">
        <f t="shared" si="65"/>
        <v>0</v>
      </c>
    </row>
    <row r="648" spans="1:22">
      <c r="A648" s="1">
        <v>647</v>
      </c>
      <c r="B648" s="131"/>
      <c r="C648" s="111"/>
      <c r="D648" s="112"/>
      <c r="E648" s="130"/>
      <c r="F648" s="106"/>
      <c r="G648" s="127"/>
      <c r="H648" s="114"/>
      <c r="I648" s="130"/>
      <c r="J648" s="1">
        <f t="shared" si="60"/>
        <v>0</v>
      </c>
      <c r="K648" s="8">
        <f t="shared" si="61"/>
        <v>0</v>
      </c>
      <c r="L648" s="8">
        <f t="shared" si="62"/>
        <v>0</v>
      </c>
      <c r="M648" s="7"/>
      <c r="N648" s="6">
        <f t="shared" si="63"/>
        <v>0</v>
      </c>
      <c r="U648" s="13">
        <f t="shared" si="64"/>
        <v>0</v>
      </c>
      <c r="V648" s="13">
        <f t="shared" si="65"/>
        <v>0</v>
      </c>
    </row>
    <row r="649" spans="1:22">
      <c r="A649" s="1">
        <v>648</v>
      </c>
      <c r="B649" s="131"/>
      <c r="C649" s="111"/>
      <c r="D649" s="112"/>
      <c r="E649" s="130"/>
      <c r="F649" s="106"/>
      <c r="G649" s="127"/>
      <c r="H649" s="114"/>
      <c r="I649" s="130"/>
      <c r="J649" s="1">
        <f t="shared" si="60"/>
        <v>0</v>
      </c>
      <c r="K649" s="8">
        <f t="shared" si="61"/>
        <v>0</v>
      </c>
      <c r="L649" s="8">
        <f t="shared" si="62"/>
        <v>0</v>
      </c>
      <c r="M649" s="7"/>
      <c r="N649" s="6">
        <f t="shared" si="63"/>
        <v>0</v>
      </c>
      <c r="U649" s="13">
        <f t="shared" si="64"/>
        <v>0</v>
      </c>
      <c r="V649" s="13">
        <f t="shared" si="65"/>
        <v>0</v>
      </c>
    </row>
    <row r="650" spans="1:22">
      <c r="A650" s="1">
        <v>649</v>
      </c>
      <c r="B650" s="131"/>
      <c r="C650" s="111"/>
      <c r="D650" s="112"/>
      <c r="E650" s="130"/>
      <c r="F650" s="106"/>
      <c r="G650" s="127"/>
      <c r="H650" s="114"/>
      <c r="I650" s="130"/>
      <c r="J650" s="1">
        <f t="shared" si="60"/>
        <v>0</v>
      </c>
      <c r="K650" s="8">
        <f t="shared" si="61"/>
        <v>0</v>
      </c>
      <c r="L650" s="8">
        <f t="shared" si="62"/>
        <v>0</v>
      </c>
      <c r="M650" s="7"/>
      <c r="N650" s="6">
        <f t="shared" si="63"/>
        <v>0</v>
      </c>
      <c r="U650" s="13">
        <f t="shared" si="64"/>
        <v>0</v>
      </c>
      <c r="V650" s="13">
        <f t="shared" si="65"/>
        <v>0</v>
      </c>
    </row>
    <row r="651" spans="1:22">
      <c r="A651" s="1">
        <v>650</v>
      </c>
      <c r="B651" s="131"/>
      <c r="C651" s="111"/>
      <c r="D651" s="112"/>
      <c r="E651" s="130"/>
      <c r="F651" s="106"/>
      <c r="G651" s="127"/>
      <c r="H651" s="114"/>
      <c r="I651" s="130"/>
      <c r="J651" s="1">
        <f t="shared" si="60"/>
        <v>0</v>
      </c>
      <c r="K651" s="8">
        <f t="shared" si="61"/>
        <v>0</v>
      </c>
      <c r="L651" s="8">
        <f t="shared" si="62"/>
        <v>0</v>
      </c>
      <c r="M651" s="7"/>
      <c r="N651" s="6">
        <f t="shared" si="63"/>
        <v>0</v>
      </c>
      <c r="U651" s="13">
        <f t="shared" si="64"/>
        <v>0</v>
      </c>
      <c r="V651" s="13">
        <f t="shared" si="65"/>
        <v>0</v>
      </c>
    </row>
    <row r="652" spans="1:22">
      <c r="A652" s="1">
        <v>651</v>
      </c>
      <c r="B652" s="131"/>
      <c r="C652" s="111"/>
      <c r="D652" s="112"/>
      <c r="E652" s="130"/>
      <c r="F652" s="106"/>
      <c r="G652" s="127"/>
      <c r="H652" s="114"/>
      <c r="I652" s="130"/>
      <c r="J652" s="1">
        <f t="shared" si="60"/>
        <v>0</v>
      </c>
      <c r="K652" s="8">
        <f t="shared" si="61"/>
        <v>0</v>
      </c>
      <c r="L652" s="8">
        <f t="shared" si="62"/>
        <v>0</v>
      </c>
      <c r="M652" s="7"/>
      <c r="N652" s="6">
        <f t="shared" si="63"/>
        <v>0</v>
      </c>
      <c r="U652" s="13">
        <f t="shared" si="64"/>
        <v>0</v>
      </c>
      <c r="V652" s="13">
        <f t="shared" si="65"/>
        <v>0</v>
      </c>
    </row>
    <row r="653" spans="1:22">
      <c r="A653" s="1">
        <v>652</v>
      </c>
      <c r="B653" s="131"/>
      <c r="C653" s="111"/>
      <c r="D653" s="112"/>
      <c r="E653" s="130"/>
      <c r="F653" s="106"/>
      <c r="G653" s="127"/>
      <c r="H653" s="114"/>
      <c r="I653" s="130"/>
      <c r="J653" s="1">
        <f t="shared" si="60"/>
        <v>0</v>
      </c>
      <c r="K653" s="8">
        <f t="shared" si="61"/>
        <v>0</v>
      </c>
      <c r="L653" s="8">
        <f t="shared" si="62"/>
        <v>0</v>
      </c>
      <c r="M653" s="7"/>
      <c r="N653" s="6">
        <f t="shared" si="63"/>
        <v>0</v>
      </c>
      <c r="U653" s="13">
        <f t="shared" si="64"/>
        <v>0</v>
      </c>
      <c r="V653" s="13">
        <f t="shared" si="65"/>
        <v>0</v>
      </c>
    </row>
    <row r="654" spans="1:22" ht="15" customHeight="1">
      <c r="A654" s="1">
        <v>653</v>
      </c>
      <c r="B654" s="131"/>
      <c r="C654" s="111"/>
      <c r="D654" s="112"/>
      <c r="E654" s="130"/>
      <c r="F654" s="106"/>
      <c r="G654" s="127"/>
      <c r="H654" s="114"/>
      <c r="I654" s="130"/>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1"/>
      <c r="C655" s="111"/>
      <c r="D655" s="112"/>
      <c r="E655" s="130"/>
      <c r="F655" s="106"/>
      <c r="G655" s="127"/>
      <c r="H655" s="114"/>
      <c r="I655" s="130"/>
      <c r="J655" s="1">
        <f t="shared" si="66"/>
        <v>0</v>
      </c>
      <c r="K655" s="8">
        <f t="shared" si="67"/>
        <v>0</v>
      </c>
      <c r="L655" s="8">
        <f t="shared" si="68"/>
        <v>0</v>
      </c>
      <c r="M655" s="7"/>
      <c r="N655" s="6">
        <f t="shared" si="69"/>
        <v>0</v>
      </c>
      <c r="U655" s="13">
        <f t="shared" si="70"/>
        <v>0</v>
      </c>
      <c r="V655" s="13">
        <f t="shared" si="71"/>
        <v>0</v>
      </c>
    </row>
    <row r="656" spans="1:22">
      <c r="A656" s="1">
        <v>655</v>
      </c>
      <c r="B656" s="131"/>
      <c r="C656" s="111"/>
      <c r="D656" s="112"/>
      <c r="E656" s="130"/>
      <c r="F656" s="106"/>
      <c r="G656" s="127"/>
      <c r="H656" s="114"/>
      <c r="I656" s="130"/>
      <c r="J656" s="1">
        <f t="shared" si="66"/>
        <v>0</v>
      </c>
      <c r="K656" s="8">
        <f t="shared" si="67"/>
        <v>0</v>
      </c>
      <c r="L656" s="8">
        <f t="shared" si="68"/>
        <v>0</v>
      </c>
      <c r="M656" s="7"/>
      <c r="N656" s="6">
        <f t="shared" si="69"/>
        <v>0</v>
      </c>
      <c r="U656" s="13">
        <f t="shared" si="70"/>
        <v>0</v>
      </c>
      <c r="V656" s="13">
        <f t="shared" si="71"/>
        <v>0</v>
      </c>
    </row>
    <row r="657" spans="1:22">
      <c r="A657" s="1">
        <v>656</v>
      </c>
      <c r="B657" s="131"/>
      <c r="C657" s="111"/>
      <c r="D657" s="112"/>
      <c r="E657" s="130"/>
      <c r="F657" s="106"/>
      <c r="G657" s="127"/>
      <c r="H657" s="114"/>
      <c r="I657" s="130"/>
      <c r="J657" s="1">
        <f t="shared" si="66"/>
        <v>0</v>
      </c>
      <c r="K657" s="8">
        <f t="shared" si="67"/>
        <v>0</v>
      </c>
      <c r="L657" s="8">
        <f t="shared" si="68"/>
        <v>0</v>
      </c>
      <c r="M657" s="7"/>
      <c r="N657" s="6">
        <f t="shared" si="69"/>
        <v>0</v>
      </c>
      <c r="U657" s="13">
        <f t="shared" si="70"/>
        <v>0</v>
      </c>
      <c r="V657" s="13">
        <f t="shared" si="71"/>
        <v>0</v>
      </c>
    </row>
    <row r="658" spans="1:22">
      <c r="A658" s="1">
        <v>657</v>
      </c>
      <c r="B658" s="131"/>
      <c r="C658" s="111"/>
      <c r="D658" s="112"/>
      <c r="E658" s="130"/>
      <c r="F658" s="106"/>
      <c r="G658" s="127"/>
      <c r="H658" s="114"/>
      <c r="I658" s="130"/>
      <c r="J658" s="1">
        <f t="shared" si="66"/>
        <v>0</v>
      </c>
      <c r="K658" s="8">
        <f t="shared" si="67"/>
        <v>0</v>
      </c>
      <c r="L658" s="8">
        <f t="shared" si="68"/>
        <v>0</v>
      </c>
      <c r="M658" s="7"/>
      <c r="N658" s="6">
        <f t="shared" si="69"/>
        <v>0</v>
      </c>
      <c r="U658" s="13">
        <f t="shared" si="70"/>
        <v>0</v>
      </c>
      <c r="V658" s="13">
        <f t="shared" si="71"/>
        <v>0</v>
      </c>
    </row>
    <row r="659" spans="1:22">
      <c r="A659" s="1">
        <v>658</v>
      </c>
      <c r="B659" s="131"/>
      <c r="C659" s="111"/>
      <c r="D659" s="112"/>
      <c r="E659" s="130"/>
      <c r="F659" s="106"/>
      <c r="G659" s="127"/>
      <c r="H659" s="114"/>
      <c r="I659" s="130"/>
      <c r="J659" s="1">
        <f t="shared" si="66"/>
        <v>0</v>
      </c>
      <c r="K659" s="8">
        <f t="shared" si="67"/>
        <v>0</v>
      </c>
      <c r="L659" s="8">
        <f t="shared" si="68"/>
        <v>0</v>
      </c>
      <c r="M659" s="7"/>
      <c r="N659" s="6">
        <f t="shared" si="69"/>
        <v>0</v>
      </c>
      <c r="U659" s="13">
        <f t="shared" si="70"/>
        <v>0</v>
      </c>
      <c r="V659" s="13">
        <f t="shared" si="71"/>
        <v>0</v>
      </c>
    </row>
    <row r="660" spans="1:22">
      <c r="A660" s="1">
        <v>659</v>
      </c>
      <c r="B660" s="131"/>
      <c r="C660" s="111"/>
      <c r="D660" s="112"/>
      <c r="E660" s="130"/>
      <c r="F660" s="106"/>
      <c r="G660" s="127"/>
      <c r="H660" s="114"/>
      <c r="I660" s="130"/>
      <c r="J660" s="1">
        <f t="shared" si="66"/>
        <v>0</v>
      </c>
      <c r="K660" s="8">
        <f t="shared" si="67"/>
        <v>0</v>
      </c>
      <c r="L660" s="8">
        <f t="shared" si="68"/>
        <v>0</v>
      </c>
      <c r="M660" s="7"/>
      <c r="N660" s="6">
        <f t="shared" si="69"/>
        <v>0</v>
      </c>
      <c r="U660" s="13">
        <f t="shared" si="70"/>
        <v>0</v>
      </c>
      <c r="V660" s="13">
        <f t="shared" si="71"/>
        <v>0</v>
      </c>
    </row>
    <row r="661" spans="1:22">
      <c r="A661" s="1">
        <v>660</v>
      </c>
      <c r="B661" s="131"/>
      <c r="C661" s="111"/>
      <c r="D661" s="112"/>
      <c r="E661" s="130"/>
      <c r="F661" s="106"/>
      <c r="G661" s="127"/>
      <c r="H661" s="114"/>
      <c r="I661" s="130"/>
      <c r="J661" s="1">
        <f t="shared" si="66"/>
        <v>0</v>
      </c>
      <c r="K661" s="8">
        <f t="shared" si="67"/>
        <v>0</v>
      </c>
      <c r="L661" s="8">
        <f t="shared" si="68"/>
        <v>0</v>
      </c>
      <c r="M661" s="7"/>
      <c r="N661" s="6">
        <f t="shared" si="69"/>
        <v>0</v>
      </c>
      <c r="U661" s="13">
        <f t="shared" si="70"/>
        <v>0</v>
      </c>
      <c r="V661" s="13">
        <f t="shared" si="71"/>
        <v>0</v>
      </c>
    </row>
    <row r="662" spans="1:22">
      <c r="A662" s="1">
        <v>661</v>
      </c>
      <c r="B662" s="131"/>
      <c r="C662" s="111"/>
      <c r="D662" s="112"/>
      <c r="E662" s="130"/>
      <c r="F662" s="106"/>
      <c r="G662" s="127"/>
      <c r="H662" s="114"/>
      <c r="I662" s="130"/>
      <c r="J662" s="1">
        <f t="shared" si="66"/>
        <v>0</v>
      </c>
      <c r="K662" s="8">
        <f t="shared" si="67"/>
        <v>0</v>
      </c>
      <c r="L662" s="8">
        <f t="shared" si="68"/>
        <v>0</v>
      </c>
      <c r="M662" s="7"/>
      <c r="N662" s="6">
        <f t="shared" si="69"/>
        <v>0</v>
      </c>
      <c r="U662" s="13">
        <f t="shared" si="70"/>
        <v>0</v>
      </c>
      <c r="V662" s="13">
        <f t="shared" si="71"/>
        <v>0</v>
      </c>
    </row>
    <row r="663" spans="1:22" ht="15" customHeight="1">
      <c r="A663" s="1">
        <v>662</v>
      </c>
      <c r="B663" s="131"/>
      <c r="C663" s="111"/>
      <c r="D663" s="112"/>
      <c r="E663" s="130"/>
      <c r="F663" s="106"/>
      <c r="G663" s="127"/>
      <c r="H663" s="114"/>
      <c r="I663" s="130"/>
      <c r="J663" s="1">
        <f t="shared" si="66"/>
        <v>0</v>
      </c>
      <c r="K663" s="8">
        <f t="shared" si="67"/>
        <v>0</v>
      </c>
      <c r="L663" s="8">
        <f t="shared" si="68"/>
        <v>0</v>
      </c>
      <c r="M663" s="7"/>
      <c r="N663" s="6">
        <f t="shared" si="69"/>
        <v>0</v>
      </c>
      <c r="U663" s="13">
        <f t="shared" si="70"/>
        <v>0</v>
      </c>
      <c r="V663" s="13">
        <f t="shared" si="71"/>
        <v>0</v>
      </c>
    </row>
    <row r="664" spans="1:22">
      <c r="A664" s="1">
        <v>663</v>
      </c>
      <c r="B664" s="131"/>
      <c r="C664" s="111"/>
      <c r="D664" s="112"/>
      <c r="E664" s="130"/>
      <c r="F664" s="106"/>
      <c r="G664" s="127"/>
      <c r="H664" s="114"/>
      <c r="I664" s="130"/>
      <c r="J664" s="1">
        <f t="shared" si="66"/>
        <v>0</v>
      </c>
      <c r="K664" s="8">
        <f t="shared" si="67"/>
        <v>0</v>
      </c>
      <c r="L664" s="8">
        <f t="shared" si="68"/>
        <v>0</v>
      </c>
      <c r="M664" s="7"/>
      <c r="N664" s="6">
        <f t="shared" si="69"/>
        <v>0</v>
      </c>
      <c r="U664" s="13">
        <f t="shared" si="70"/>
        <v>0</v>
      </c>
      <c r="V664" s="13">
        <f t="shared" si="71"/>
        <v>0</v>
      </c>
    </row>
    <row r="665" spans="1:22">
      <c r="A665" s="1">
        <v>664</v>
      </c>
      <c r="B665" s="131"/>
      <c r="C665" s="111"/>
      <c r="D665" s="112"/>
      <c r="E665" s="130"/>
      <c r="F665" s="106"/>
      <c r="G665" s="127"/>
      <c r="H665" s="114"/>
      <c r="I665" s="130"/>
      <c r="J665" s="1">
        <f t="shared" si="66"/>
        <v>0</v>
      </c>
      <c r="K665" s="8">
        <f t="shared" si="67"/>
        <v>0</v>
      </c>
      <c r="L665" s="8">
        <f t="shared" si="68"/>
        <v>0</v>
      </c>
      <c r="M665" s="7"/>
      <c r="N665" s="6">
        <f t="shared" si="69"/>
        <v>0</v>
      </c>
      <c r="U665" s="13">
        <f t="shared" si="70"/>
        <v>0</v>
      </c>
      <c r="V665" s="13">
        <f t="shared" si="71"/>
        <v>0</v>
      </c>
    </row>
    <row r="666" spans="1:22">
      <c r="A666" s="1">
        <v>665</v>
      </c>
      <c r="B666" s="131"/>
      <c r="C666" s="111"/>
      <c r="D666" s="112"/>
      <c r="E666" s="130"/>
      <c r="F666" s="106"/>
      <c r="G666" s="127"/>
      <c r="H666" s="114"/>
      <c r="I666" s="130"/>
      <c r="J666" s="1">
        <f t="shared" si="66"/>
        <v>0</v>
      </c>
      <c r="K666" s="8">
        <f t="shared" si="67"/>
        <v>0</v>
      </c>
      <c r="L666" s="8">
        <f t="shared" si="68"/>
        <v>0</v>
      </c>
      <c r="M666" s="7"/>
      <c r="N666" s="6">
        <f t="shared" si="69"/>
        <v>0</v>
      </c>
      <c r="U666" s="13">
        <f t="shared" si="70"/>
        <v>0</v>
      </c>
      <c r="V666" s="13">
        <f t="shared" si="71"/>
        <v>0</v>
      </c>
    </row>
    <row r="667" spans="1:22">
      <c r="A667" s="1">
        <v>666</v>
      </c>
      <c r="B667" s="131"/>
      <c r="C667" s="111"/>
      <c r="D667" s="112"/>
      <c r="E667" s="130"/>
      <c r="F667" s="106"/>
      <c r="G667" s="127"/>
      <c r="H667" s="114"/>
      <c r="I667" s="130"/>
      <c r="J667" s="1">
        <f t="shared" si="66"/>
        <v>0</v>
      </c>
      <c r="K667" s="8">
        <f t="shared" si="67"/>
        <v>0</v>
      </c>
      <c r="L667" s="8">
        <f t="shared" si="68"/>
        <v>0</v>
      </c>
      <c r="M667" s="7"/>
      <c r="N667" s="6">
        <f t="shared" si="69"/>
        <v>0</v>
      </c>
      <c r="U667" s="13">
        <f t="shared" si="70"/>
        <v>0</v>
      </c>
      <c r="V667" s="13">
        <f t="shared" si="71"/>
        <v>0</v>
      </c>
    </row>
    <row r="668" spans="1:22">
      <c r="A668" s="1">
        <v>667</v>
      </c>
      <c r="B668" s="131"/>
      <c r="C668" s="111"/>
      <c r="D668" s="112"/>
      <c r="E668" s="130"/>
      <c r="F668" s="106"/>
      <c r="G668" s="127"/>
      <c r="H668" s="114"/>
      <c r="I668" s="130"/>
      <c r="J668" s="1">
        <f t="shared" si="66"/>
        <v>0</v>
      </c>
      <c r="K668" s="8">
        <f t="shared" si="67"/>
        <v>0</v>
      </c>
      <c r="L668" s="8">
        <f t="shared" si="68"/>
        <v>0</v>
      </c>
      <c r="M668" s="7"/>
      <c r="N668" s="6">
        <f t="shared" si="69"/>
        <v>0</v>
      </c>
      <c r="U668" s="13">
        <f t="shared" si="70"/>
        <v>0</v>
      </c>
      <c r="V668" s="13">
        <f t="shared" si="71"/>
        <v>0</v>
      </c>
    </row>
    <row r="669" spans="1:22">
      <c r="A669" s="1">
        <v>668</v>
      </c>
      <c r="B669" s="131"/>
      <c r="C669" s="111"/>
      <c r="D669" s="112"/>
      <c r="E669" s="130"/>
      <c r="F669" s="106"/>
      <c r="G669" s="127"/>
      <c r="H669" s="114"/>
      <c r="I669" s="130"/>
      <c r="J669" s="1">
        <f t="shared" si="66"/>
        <v>0</v>
      </c>
      <c r="K669" s="8">
        <f t="shared" si="67"/>
        <v>0</v>
      </c>
      <c r="L669" s="8">
        <f t="shared" si="68"/>
        <v>0</v>
      </c>
      <c r="M669" s="7"/>
      <c r="N669" s="6">
        <f t="shared" si="69"/>
        <v>0</v>
      </c>
      <c r="U669" s="13">
        <f t="shared" si="70"/>
        <v>0</v>
      </c>
      <c r="V669" s="13">
        <f t="shared" si="71"/>
        <v>0</v>
      </c>
    </row>
    <row r="670" spans="1:22">
      <c r="A670" s="1">
        <v>669</v>
      </c>
      <c r="B670" s="131"/>
      <c r="C670" s="111"/>
      <c r="D670" s="112"/>
      <c r="E670" s="130"/>
      <c r="F670" s="106"/>
      <c r="G670" s="127"/>
      <c r="H670" s="114"/>
      <c r="I670" s="130"/>
      <c r="J670" s="1">
        <f t="shared" si="66"/>
        <v>0</v>
      </c>
      <c r="K670" s="8">
        <f t="shared" si="67"/>
        <v>0</v>
      </c>
      <c r="L670" s="8">
        <f t="shared" si="68"/>
        <v>0</v>
      </c>
      <c r="M670" s="7"/>
      <c r="N670" s="6">
        <f t="shared" si="69"/>
        <v>0</v>
      </c>
      <c r="U670" s="13">
        <f t="shared" si="70"/>
        <v>0</v>
      </c>
      <c r="V670" s="13">
        <f t="shared" si="71"/>
        <v>0</v>
      </c>
    </row>
    <row r="671" spans="1:22">
      <c r="A671" s="1">
        <v>670</v>
      </c>
      <c r="B671" s="131"/>
      <c r="C671" s="111"/>
      <c r="D671" s="112"/>
      <c r="E671" s="130"/>
      <c r="F671" s="106"/>
      <c r="G671" s="127"/>
      <c r="H671" s="114"/>
      <c r="I671" s="130"/>
      <c r="J671" s="1">
        <f t="shared" si="66"/>
        <v>0</v>
      </c>
      <c r="K671" s="8">
        <f t="shared" si="67"/>
        <v>0</v>
      </c>
      <c r="L671" s="8">
        <f t="shared" si="68"/>
        <v>0</v>
      </c>
      <c r="M671" s="7"/>
      <c r="N671" s="6">
        <f t="shared" si="69"/>
        <v>0</v>
      </c>
      <c r="U671" s="13">
        <f t="shared" si="70"/>
        <v>0</v>
      </c>
      <c r="V671" s="13">
        <f t="shared" si="71"/>
        <v>0</v>
      </c>
    </row>
    <row r="672" spans="1:22" ht="15" customHeight="1">
      <c r="A672" s="1">
        <v>671</v>
      </c>
      <c r="B672" s="131"/>
      <c r="C672" s="111"/>
      <c r="D672" s="112"/>
      <c r="E672" s="130"/>
      <c r="F672" s="106"/>
      <c r="G672" s="127"/>
      <c r="H672" s="114"/>
      <c r="I672" s="130"/>
      <c r="J672" s="1">
        <f t="shared" si="66"/>
        <v>0</v>
      </c>
      <c r="K672" s="8">
        <f t="shared" si="67"/>
        <v>0</v>
      </c>
      <c r="L672" s="8">
        <f t="shared" si="68"/>
        <v>0</v>
      </c>
      <c r="M672" s="7"/>
      <c r="N672" s="6">
        <f t="shared" si="69"/>
        <v>0</v>
      </c>
      <c r="U672" s="13">
        <f t="shared" si="70"/>
        <v>0</v>
      </c>
      <c r="V672" s="13">
        <f t="shared" si="71"/>
        <v>0</v>
      </c>
    </row>
    <row r="673" spans="1:22">
      <c r="A673" s="1">
        <v>672</v>
      </c>
      <c r="B673" s="131"/>
      <c r="C673" s="111"/>
      <c r="D673" s="112"/>
      <c r="E673" s="130"/>
      <c r="F673" s="106"/>
      <c r="G673" s="127"/>
      <c r="H673" s="114"/>
      <c r="I673" s="130"/>
      <c r="J673" s="1">
        <f t="shared" si="66"/>
        <v>0</v>
      </c>
      <c r="K673" s="8">
        <f t="shared" si="67"/>
        <v>0</v>
      </c>
      <c r="L673" s="8">
        <f t="shared" si="68"/>
        <v>0</v>
      </c>
      <c r="M673" s="7"/>
      <c r="N673" s="6">
        <f t="shared" si="69"/>
        <v>0</v>
      </c>
      <c r="U673" s="13">
        <f t="shared" si="70"/>
        <v>0</v>
      </c>
      <c r="V673" s="13">
        <f t="shared" si="71"/>
        <v>0</v>
      </c>
    </row>
    <row r="674" spans="1:22">
      <c r="A674" s="1">
        <v>673</v>
      </c>
      <c r="B674" s="131"/>
      <c r="C674" s="111"/>
      <c r="D674" s="112"/>
      <c r="E674" s="130"/>
      <c r="F674" s="106"/>
      <c r="G674" s="127"/>
      <c r="H674" s="114"/>
      <c r="I674" s="130"/>
      <c r="J674" s="1">
        <f t="shared" si="66"/>
        <v>0</v>
      </c>
      <c r="K674" s="8">
        <f t="shared" si="67"/>
        <v>0</v>
      </c>
      <c r="L674" s="8">
        <f t="shared" si="68"/>
        <v>0</v>
      </c>
      <c r="M674" s="7"/>
      <c r="N674" s="6">
        <f t="shared" si="69"/>
        <v>0</v>
      </c>
      <c r="U674" s="13">
        <f t="shared" si="70"/>
        <v>0</v>
      </c>
      <c r="V674" s="13">
        <f t="shared" si="71"/>
        <v>0</v>
      </c>
    </row>
    <row r="675" spans="1:22">
      <c r="A675" s="1">
        <v>674</v>
      </c>
      <c r="B675" s="131"/>
      <c r="C675" s="111"/>
      <c r="D675" s="112"/>
      <c r="E675" s="130"/>
      <c r="F675" s="106"/>
      <c r="G675" s="127"/>
      <c r="H675" s="114"/>
      <c r="I675" s="130"/>
      <c r="J675" s="1">
        <f t="shared" si="66"/>
        <v>0</v>
      </c>
      <c r="K675" s="8">
        <f t="shared" si="67"/>
        <v>0</v>
      </c>
      <c r="L675" s="8">
        <f t="shared" si="68"/>
        <v>0</v>
      </c>
      <c r="M675" s="7"/>
      <c r="N675" s="6">
        <f t="shared" si="69"/>
        <v>0</v>
      </c>
      <c r="U675" s="13">
        <f t="shared" si="70"/>
        <v>0</v>
      </c>
      <c r="V675" s="13">
        <f t="shared" si="71"/>
        <v>0</v>
      </c>
    </row>
    <row r="676" spans="1:22">
      <c r="A676" s="1">
        <v>675</v>
      </c>
      <c r="B676" s="131"/>
      <c r="C676" s="111"/>
      <c r="D676" s="112"/>
      <c r="E676" s="130"/>
      <c r="F676" s="106"/>
      <c r="G676" s="127"/>
      <c r="H676" s="114"/>
      <c r="I676" s="130"/>
      <c r="J676" s="1">
        <f t="shared" si="66"/>
        <v>0</v>
      </c>
      <c r="K676" s="8">
        <f t="shared" si="67"/>
        <v>0</v>
      </c>
      <c r="L676" s="8">
        <f t="shared" si="68"/>
        <v>0</v>
      </c>
      <c r="M676" s="7"/>
      <c r="N676" s="6">
        <f t="shared" si="69"/>
        <v>0</v>
      </c>
      <c r="U676" s="13">
        <f t="shared" si="70"/>
        <v>0</v>
      </c>
      <c r="V676" s="13">
        <f t="shared" si="71"/>
        <v>0</v>
      </c>
    </row>
    <row r="677" spans="1:22">
      <c r="A677" s="1">
        <v>676</v>
      </c>
      <c r="B677" s="131"/>
      <c r="C677" s="111"/>
      <c r="D677" s="112"/>
      <c r="E677" s="130"/>
      <c r="F677" s="106"/>
      <c r="G677" s="127"/>
      <c r="H677" s="114"/>
      <c r="I677" s="130"/>
      <c r="J677" s="1">
        <f t="shared" si="66"/>
        <v>0</v>
      </c>
      <c r="K677" s="8">
        <f t="shared" si="67"/>
        <v>0</v>
      </c>
      <c r="L677" s="8">
        <f t="shared" si="68"/>
        <v>0</v>
      </c>
      <c r="M677" s="7"/>
      <c r="N677" s="6">
        <f t="shared" si="69"/>
        <v>0</v>
      </c>
      <c r="U677" s="13">
        <f t="shared" si="70"/>
        <v>0</v>
      </c>
      <c r="V677" s="13">
        <f t="shared" si="71"/>
        <v>0</v>
      </c>
    </row>
    <row r="678" spans="1:22">
      <c r="A678" s="1">
        <v>677</v>
      </c>
      <c r="B678" s="131"/>
      <c r="C678" s="111"/>
      <c r="D678" s="112"/>
      <c r="E678" s="130"/>
      <c r="F678" s="106"/>
      <c r="G678" s="127"/>
      <c r="H678" s="114"/>
      <c r="I678" s="130"/>
      <c r="J678" s="1">
        <f t="shared" si="66"/>
        <v>0</v>
      </c>
      <c r="K678" s="8">
        <f t="shared" si="67"/>
        <v>0</v>
      </c>
      <c r="L678" s="8">
        <f t="shared" si="68"/>
        <v>0</v>
      </c>
      <c r="M678" s="7"/>
      <c r="N678" s="6">
        <f t="shared" si="69"/>
        <v>0</v>
      </c>
      <c r="U678" s="13">
        <f t="shared" si="70"/>
        <v>0</v>
      </c>
      <c r="V678" s="13">
        <f t="shared" si="71"/>
        <v>0</v>
      </c>
    </row>
    <row r="679" spans="1:22">
      <c r="A679" s="1">
        <v>678</v>
      </c>
      <c r="B679" s="131"/>
      <c r="C679" s="111"/>
      <c r="D679" s="112"/>
      <c r="E679" s="130"/>
      <c r="F679" s="106"/>
      <c r="G679" s="127"/>
      <c r="H679" s="114"/>
      <c r="I679" s="130"/>
      <c r="J679" s="1">
        <f t="shared" si="66"/>
        <v>0</v>
      </c>
      <c r="K679" s="8">
        <f t="shared" si="67"/>
        <v>0</v>
      </c>
      <c r="L679" s="8">
        <f t="shared" si="68"/>
        <v>0</v>
      </c>
      <c r="M679" s="7"/>
      <c r="N679" s="6">
        <f t="shared" si="69"/>
        <v>0</v>
      </c>
      <c r="U679" s="13">
        <f t="shared" si="70"/>
        <v>0</v>
      </c>
      <c r="V679" s="13">
        <f t="shared" si="71"/>
        <v>0</v>
      </c>
    </row>
    <row r="680" spans="1:22">
      <c r="A680" s="1">
        <v>679</v>
      </c>
      <c r="B680" s="131"/>
      <c r="C680" s="111"/>
      <c r="D680" s="112"/>
      <c r="E680" s="130"/>
      <c r="F680" s="106"/>
      <c r="G680" s="127"/>
      <c r="H680" s="114"/>
      <c r="I680" s="130"/>
      <c r="J680" s="1">
        <f t="shared" si="66"/>
        <v>0</v>
      </c>
      <c r="K680" s="8">
        <f t="shared" si="67"/>
        <v>0</v>
      </c>
      <c r="L680" s="8">
        <f t="shared" si="68"/>
        <v>0</v>
      </c>
      <c r="M680" s="7"/>
      <c r="N680" s="6">
        <f t="shared" si="69"/>
        <v>0</v>
      </c>
      <c r="U680" s="13">
        <f t="shared" si="70"/>
        <v>0</v>
      </c>
      <c r="V680" s="13">
        <f t="shared" si="71"/>
        <v>0</v>
      </c>
    </row>
    <row r="681" spans="1:22" ht="15" customHeight="1">
      <c r="A681" s="1">
        <v>680</v>
      </c>
      <c r="B681" s="131"/>
      <c r="C681" s="111"/>
      <c r="D681" s="112"/>
      <c r="E681" s="130"/>
      <c r="F681" s="106"/>
      <c r="G681" s="127"/>
      <c r="H681" s="114"/>
      <c r="I681" s="130"/>
      <c r="J681" s="1">
        <f t="shared" si="66"/>
        <v>0</v>
      </c>
      <c r="K681" s="8">
        <f t="shared" si="67"/>
        <v>0</v>
      </c>
      <c r="L681" s="8">
        <f t="shared" si="68"/>
        <v>0</v>
      </c>
      <c r="M681" s="7"/>
      <c r="N681" s="6">
        <f t="shared" si="69"/>
        <v>0</v>
      </c>
      <c r="U681" s="13">
        <f t="shared" si="70"/>
        <v>0</v>
      </c>
      <c r="V681" s="13">
        <f t="shared" si="71"/>
        <v>0</v>
      </c>
    </row>
    <row r="682" spans="1:22">
      <c r="A682" s="1">
        <v>681</v>
      </c>
      <c r="B682" s="131"/>
      <c r="C682" s="111"/>
      <c r="D682" s="112"/>
      <c r="E682" s="130"/>
      <c r="F682" s="106"/>
      <c r="G682" s="127"/>
      <c r="H682" s="114"/>
      <c r="I682" s="130"/>
      <c r="J682" s="1">
        <f t="shared" si="66"/>
        <v>0</v>
      </c>
      <c r="K682" s="8">
        <f t="shared" si="67"/>
        <v>0</v>
      </c>
      <c r="L682" s="8">
        <f t="shared" si="68"/>
        <v>0</v>
      </c>
      <c r="M682" s="7"/>
      <c r="N682" s="6">
        <f t="shared" si="69"/>
        <v>0</v>
      </c>
      <c r="U682" s="13">
        <f t="shared" si="70"/>
        <v>0</v>
      </c>
      <c r="V682" s="13">
        <f t="shared" si="71"/>
        <v>0</v>
      </c>
    </row>
    <row r="683" spans="1:22">
      <c r="A683" s="1">
        <v>682</v>
      </c>
      <c r="B683" s="131"/>
      <c r="C683" s="111"/>
      <c r="D683" s="112"/>
      <c r="E683" s="130"/>
      <c r="F683" s="106"/>
      <c r="G683" s="127"/>
      <c r="H683" s="114"/>
      <c r="I683" s="130"/>
      <c r="J683" s="1">
        <f t="shared" si="66"/>
        <v>0</v>
      </c>
      <c r="K683" s="8">
        <f t="shared" si="67"/>
        <v>0</v>
      </c>
      <c r="L683" s="8">
        <f t="shared" si="68"/>
        <v>0</v>
      </c>
      <c r="M683" s="7"/>
      <c r="N683" s="6">
        <f t="shared" si="69"/>
        <v>0</v>
      </c>
      <c r="U683" s="13">
        <f t="shared" si="70"/>
        <v>0</v>
      </c>
      <c r="V683" s="13">
        <f t="shared" si="71"/>
        <v>0</v>
      </c>
    </row>
    <row r="684" spans="1:22">
      <c r="A684" s="1">
        <v>683</v>
      </c>
      <c r="B684" s="131"/>
      <c r="C684" s="111"/>
      <c r="D684" s="112"/>
      <c r="E684" s="130"/>
      <c r="F684" s="106"/>
      <c r="G684" s="127"/>
      <c r="H684" s="114"/>
      <c r="I684" s="130"/>
      <c r="J684" s="1">
        <f t="shared" si="66"/>
        <v>0</v>
      </c>
      <c r="K684" s="8">
        <f t="shared" si="67"/>
        <v>0</v>
      </c>
      <c r="L684" s="8">
        <f t="shared" si="68"/>
        <v>0</v>
      </c>
      <c r="M684" s="7"/>
      <c r="N684" s="6">
        <f t="shared" si="69"/>
        <v>0</v>
      </c>
      <c r="U684" s="13">
        <f t="shared" si="70"/>
        <v>0</v>
      </c>
      <c r="V684" s="13">
        <f t="shared" si="71"/>
        <v>0</v>
      </c>
    </row>
    <row r="685" spans="1:22">
      <c r="A685" s="1">
        <v>684</v>
      </c>
      <c r="B685" s="131"/>
      <c r="C685" s="111"/>
      <c r="D685" s="112"/>
      <c r="E685" s="130"/>
      <c r="F685" s="106"/>
      <c r="G685" s="127"/>
      <c r="H685" s="114"/>
      <c r="I685" s="130"/>
      <c r="J685" s="1">
        <f t="shared" si="66"/>
        <v>0</v>
      </c>
      <c r="K685" s="8">
        <f t="shared" si="67"/>
        <v>0</v>
      </c>
      <c r="L685" s="8">
        <f t="shared" si="68"/>
        <v>0</v>
      </c>
      <c r="M685" s="7"/>
      <c r="N685" s="6">
        <f t="shared" si="69"/>
        <v>0</v>
      </c>
      <c r="U685" s="13">
        <f t="shared" si="70"/>
        <v>0</v>
      </c>
      <c r="V685" s="13">
        <f t="shared" si="71"/>
        <v>0</v>
      </c>
    </row>
    <row r="686" spans="1:22">
      <c r="A686" s="1">
        <v>685</v>
      </c>
      <c r="B686" s="131"/>
      <c r="C686" s="111"/>
      <c r="D686" s="112"/>
      <c r="E686" s="130"/>
      <c r="F686" s="106"/>
      <c r="G686" s="127"/>
      <c r="H686" s="114"/>
      <c r="I686" s="130"/>
      <c r="J686" s="1">
        <f t="shared" si="66"/>
        <v>0</v>
      </c>
      <c r="K686" s="8">
        <f t="shared" si="67"/>
        <v>0</v>
      </c>
      <c r="L686" s="8">
        <f t="shared" si="68"/>
        <v>0</v>
      </c>
      <c r="M686" s="7"/>
      <c r="N686" s="6">
        <f t="shared" si="69"/>
        <v>0</v>
      </c>
      <c r="U686" s="13">
        <f t="shared" si="70"/>
        <v>0</v>
      </c>
      <c r="V686" s="13">
        <f t="shared" si="71"/>
        <v>0</v>
      </c>
    </row>
    <row r="687" spans="1:22">
      <c r="A687" s="1">
        <v>686</v>
      </c>
      <c r="B687" s="131"/>
      <c r="C687" s="111"/>
      <c r="D687" s="112"/>
      <c r="E687" s="130"/>
      <c r="F687" s="106"/>
      <c r="G687" s="127"/>
      <c r="H687" s="114"/>
      <c r="I687" s="130"/>
      <c r="J687" s="1">
        <f t="shared" si="66"/>
        <v>0</v>
      </c>
      <c r="K687" s="8">
        <f t="shared" si="67"/>
        <v>0</v>
      </c>
      <c r="L687" s="8">
        <f t="shared" si="68"/>
        <v>0</v>
      </c>
      <c r="M687" s="7"/>
      <c r="N687" s="6">
        <f t="shared" si="69"/>
        <v>0</v>
      </c>
      <c r="U687" s="13">
        <f t="shared" si="70"/>
        <v>0</v>
      </c>
      <c r="V687" s="13">
        <f t="shared" si="71"/>
        <v>0</v>
      </c>
    </row>
    <row r="688" spans="1:22">
      <c r="A688" s="1">
        <v>687</v>
      </c>
      <c r="B688" s="131"/>
      <c r="C688" s="111"/>
      <c r="D688" s="112"/>
      <c r="E688" s="130"/>
      <c r="F688" s="106"/>
      <c r="G688" s="127"/>
      <c r="H688" s="114"/>
      <c r="I688" s="130"/>
      <c r="J688" s="1">
        <f t="shared" si="66"/>
        <v>0</v>
      </c>
      <c r="K688" s="8">
        <f t="shared" si="67"/>
        <v>0</v>
      </c>
      <c r="L688" s="8">
        <f t="shared" si="68"/>
        <v>0</v>
      </c>
      <c r="M688" s="7"/>
      <c r="N688" s="6">
        <f t="shared" si="69"/>
        <v>0</v>
      </c>
      <c r="U688" s="13">
        <f t="shared" si="70"/>
        <v>0</v>
      </c>
      <c r="V688" s="13">
        <f t="shared" si="71"/>
        <v>0</v>
      </c>
    </row>
    <row r="689" spans="1:22">
      <c r="A689" s="1">
        <v>688</v>
      </c>
      <c r="B689" s="131"/>
      <c r="C689" s="111"/>
      <c r="D689" s="112"/>
      <c r="E689" s="130"/>
      <c r="F689" s="106"/>
      <c r="G689" s="127"/>
      <c r="H689" s="114"/>
      <c r="I689" s="130"/>
      <c r="J689" s="1">
        <f t="shared" si="66"/>
        <v>0</v>
      </c>
      <c r="K689" s="8">
        <f t="shared" si="67"/>
        <v>0</v>
      </c>
      <c r="L689" s="8">
        <f t="shared" si="68"/>
        <v>0</v>
      </c>
      <c r="M689" s="7"/>
      <c r="N689" s="6">
        <f t="shared" si="69"/>
        <v>0</v>
      </c>
      <c r="U689" s="13">
        <f t="shared" si="70"/>
        <v>0</v>
      </c>
      <c r="V689" s="13">
        <f t="shared" si="71"/>
        <v>0</v>
      </c>
    </row>
    <row r="690" spans="1:22" ht="15" customHeight="1">
      <c r="A690" s="1">
        <v>689</v>
      </c>
      <c r="B690" s="131"/>
      <c r="C690" s="111"/>
      <c r="D690" s="112"/>
      <c r="E690" s="130"/>
      <c r="F690" s="106"/>
      <c r="G690" s="127"/>
      <c r="H690" s="114"/>
      <c r="I690" s="130"/>
      <c r="J690" s="1">
        <f t="shared" si="66"/>
        <v>0</v>
      </c>
      <c r="K690" s="8">
        <f t="shared" si="67"/>
        <v>0</v>
      </c>
      <c r="L690" s="8">
        <f t="shared" si="68"/>
        <v>0</v>
      </c>
      <c r="M690" s="7"/>
      <c r="N690" s="6">
        <f t="shared" si="69"/>
        <v>0</v>
      </c>
      <c r="U690" s="13">
        <f t="shared" si="70"/>
        <v>0</v>
      </c>
      <c r="V690" s="13">
        <f t="shared" si="71"/>
        <v>0</v>
      </c>
    </row>
    <row r="691" spans="1:22">
      <c r="A691" s="1">
        <v>690</v>
      </c>
      <c r="B691" s="131"/>
      <c r="C691" s="111"/>
      <c r="D691" s="112"/>
      <c r="E691" s="130"/>
      <c r="F691" s="106"/>
      <c r="G691" s="127"/>
      <c r="H691" s="114"/>
      <c r="I691" s="130"/>
      <c r="J691" s="1">
        <f t="shared" si="66"/>
        <v>0</v>
      </c>
      <c r="K691" s="8">
        <f t="shared" si="67"/>
        <v>0</v>
      </c>
      <c r="L691" s="8">
        <f t="shared" si="68"/>
        <v>0</v>
      </c>
      <c r="M691" s="7"/>
      <c r="N691" s="6">
        <f t="shared" si="69"/>
        <v>0</v>
      </c>
      <c r="U691" s="13">
        <f t="shared" si="70"/>
        <v>0</v>
      </c>
      <c r="V691" s="13">
        <f t="shared" si="71"/>
        <v>0</v>
      </c>
    </row>
    <row r="692" spans="1:22">
      <c r="A692" s="1">
        <v>691</v>
      </c>
      <c r="B692" s="131"/>
      <c r="C692" s="111"/>
      <c r="D692" s="112"/>
      <c r="E692" s="130"/>
      <c r="F692" s="106"/>
      <c r="G692" s="127"/>
      <c r="H692" s="114"/>
      <c r="I692" s="130"/>
      <c r="J692" s="1">
        <f t="shared" si="66"/>
        <v>0</v>
      </c>
      <c r="K692" s="8">
        <f t="shared" si="67"/>
        <v>0</v>
      </c>
      <c r="L692" s="8">
        <f t="shared" si="68"/>
        <v>0</v>
      </c>
      <c r="M692" s="7"/>
      <c r="N692" s="6">
        <f t="shared" si="69"/>
        <v>0</v>
      </c>
      <c r="U692" s="13">
        <f t="shared" si="70"/>
        <v>0</v>
      </c>
      <c r="V692" s="13">
        <f t="shared" si="71"/>
        <v>0</v>
      </c>
    </row>
    <row r="693" spans="1:22">
      <c r="A693" s="1">
        <v>692</v>
      </c>
      <c r="B693" s="131"/>
      <c r="C693" s="111"/>
      <c r="D693" s="112"/>
      <c r="E693" s="130"/>
      <c r="F693" s="106"/>
      <c r="G693" s="127"/>
      <c r="H693" s="114"/>
      <c r="I693" s="130"/>
      <c r="J693" s="1">
        <f t="shared" si="66"/>
        <v>0</v>
      </c>
      <c r="K693" s="8">
        <f t="shared" si="67"/>
        <v>0</v>
      </c>
      <c r="L693" s="8">
        <f t="shared" si="68"/>
        <v>0</v>
      </c>
      <c r="M693" s="7"/>
      <c r="N693" s="6">
        <f t="shared" si="69"/>
        <v>0</v>
      </c>
      <c r="U693" s="13">
        <f t="shared" si="70"/>
        <v>0</v>
      </c>
      <c r="V693" s="13">
        <f t="shared" si="71"/>
        <v>0</v>
      </c>
    </row>
    <row r="694" spans="1:22">
      <c r="A694" s="1">
        <v>693</v>
      </c>
      <c r="B694" s="131"/>
      <c r="C694" s="111"/>
      <c r="D694" s="112"/>
      <c r="E694" s="130"/>
      <c r="F694" s="106"/>
      <c r="G694" s="127"/>
      <c r="H694" s="114"/>
      <c r="I694" s="130"/>
      <c r="J694" s="1">
        <f t="shared" si="66"/>
        <v>0</v>
      </c>
      <c r="K694" s="8">
        <f t="shared" si="67"/>
        <v>0</v>
      </c>
      <c r="L694" s="8">
        <f t="shared" si="68"/>
        <v>0</v>
      </c>
      <c r="M694" s="7"/>
      <c r="N694" s="6">
        <f t="shared" si="69"/>
        <v>0</v>
      </c>
      <c r="U694" s="13">
        <f t="shared" si="70"/>
        <v>0</v>
      </c>
      <c r="V694" s="13">
        <f t="shared" si="71"/>
        <v>0</v>
      </c>
    </row>
    <row r="695" spans="1:22">
      <c r="A695" s="1">
        <v>694</v>
      </c>
      <c r="B695" s="131"/>
      <c r="C695" s="111"/>
      <c r="D695" s="112"/>
      <c r="E695" s="130"/>
      <c r="F695" s="106"/>
      <c r="G695" s="127"/>
      <c r="H695" s="114"/>
      <c r="I695" s="130"/>
      <c r="J695" s="1">
        <f t="shared" si="66"/>
        <v>0</v>
      </c>
      <c r="K695" s="8">
        <f t="shared" si="67"/>
        <v>0</v>
      </c>
      <c r="L695" s="8">
        <f t="shared" si="68"/>
        <v>0</v>
      </c>
      <c r="M695" s="7"/>
      <c r="N695" s="6">
        <f t="shared" si="69"/>
        <v>0</v>
      </c>
      <c r="U695" s="13">
        <f t="shared" si="70"/>
        <v>0</v>
      </c>
      <c r="V695" s="13">
        <f t="shared" si="71"/>
        <v>0</v>
      </c>
    </row>
    <row r="696" spans="1:22">
      <c r="A696" s="1">
        <v>695</v>
      </c>
      <c r="B696" s="131"/>
      <c r="C696" s="111"/>
      <c r="D696" s="112"/>
      <c r="E696" s="130"/>
      <c r="F696" s="106"/>
      <c r="G696" s="127"/>
      <c r="H696" s="114"/>
      <c r="I696" s="130"/>
      <c r="J696" s="1">
        <f t="shared" si="66"/>
        <v>0</v>
      </c>
      <c r="K696" s="8">
        <f t="shared" si="67"/>
        <v>0</v>
      </c>
      <c r="L696" s="8">
        <f t="shared" si="68"/>
        <v>0</v>
      </c>
      <c r="M696" s="7"/>
      <c r="N696" s="6">
        <f t="shared" si="69"/>
        <v>0</v>
      </c>
      <c r="U696" s="13">
        <f t="shared" si="70"/>
        <v>0</v>
      </c>
      <c r="V696" s="13">
        <f t="shared" si="71"/>
        <v>0</v>
      </c>
    </row>
    <row r="697" spans="1:22">
      <c r="A697" s="1">
        <v>696</v>
      </c>
      <c r="B697" s="131"/>
      <c r="C697" s="111"/>
      <c r="D697" s="112"/>
      <c r="E697" s="130"/>
      <c r="F697" s="106"/>
      <c r="G697" s="127"/>
      <c r="H697" s="114"/>
      <c r="I697" s="130"/>
      <c r="J697" s="1">
        <f t="shared" si="66"/>
        <v>0</v>
      </c>
      <c r="K697" s="8">
        <f t="shared" si="67"/>
        <v>0</v>
      </c>
      <c r="L697" s="8">
        <f t="shared" si="68"/>
        <v>0</v>
      </c>
      <c r="M697" s="7"/>
      <c r="N697" s="6">
        <f t="shared" si="69"/>
        <v>0</v>
      </c>
      <c r="U697" s="13">
        <f t="shared" si="70"/>
        <v>0</v>
      </c>
      <c r="V697" s="13">
        <f t="shared" si="71"/>
        <v>0</v>
      </c>
    </row>
    <row r="698" spans="1:22">
      <c r="A698" s="1">
        <v>697</v>
      </c>
      <c r="B698" s="131"/>
      <c r="C698" s="111"/>
      <c r="D698" s="112"/>
      <c r="E698" s="130"/>
      <c r="F698" s="106"/>
      <c r="G698" s="127"/>
      <c r="H698" s="114"/>
      <c r="I698" s="130"/>
      <c r="J698" s="1">
        <f t="shared" si="66"/>
        <v>0</v>
      </c>
      <c r="K698" s="8">
        <f t="shared" si="67"/>
        <v>0</v>
      </c>
      <c r="L698" s="8">
        <f t="shared" si="68"/>
        <v>0</v>
      </c>
      <c r="M698" s="7"/>
      <c r="N698" s="6">
        <f t="shared" si="69"/>
        <v>0</v>
      </c>
      <c r="U698" s="13">
        <f t="shared" si="70"/>
        <v>0</v>
      </c>
      <c r="V698" s="13">
        <f t="shared" si="71"/>
        <v>0</v>
      </c>
    </row>
    <row r="699" spans="1:22" ht="15" customHeight="1">
      <c r="A699" s="1">
        <v>698</v>
      </c>
      <c r="B699" s="131"/>
      <c r="C699" s="111"/>
      <c r="D699" s="112"/>
      <c r="E699" s="130"/>
      <c r="F699" s="106"/>
      <c r="G699" s="127"/>
      <c r="H699" s="114"/>
      <c r="I699" s="130"/>
      <c r="J699" s="1">
        <f t="shared" si="66"/>
        <v>0</v>
      </c>
      <c r="K699" s="8">
        <f t="shared" si="67"/>
        <v>0</v>
      </c>
      <c r="L699" s="8">
        <f t="shared" si="68"/>
        <v>0</v>
      </c>
      <c r="M699" s="7"/>
      <c r="N699" s="6">
        <f t="shared" si="69"/>
        <v>0</v>
      </c>
      <c r="U699" s="13">
        <f t="shared" si="70"/>
        <v>0</v>
      </c>
      <c r="V699" s="13">
        <f t="shared" si="71"/>
        <v>0</v>
      </c>
    </row>
    <row r="700" spans="1:22">
      <c r="A700" s="1">
        <v>699</v>
      </c>
      <c r="B700" s="131"/>
      <c r="C700" s="111"/>
      <c r="D700" s="112"/>
      <c r="E700" s="130"/>
      <c r="F700" s="106"/>
      <c r="G700" s="127"/>
      <c r="H700" s="114"/>
      <c r="I700" s="130"/>
      <c r="J700" s="1">
        <f t="shared" si="66"/>
        <v>0</v>
      </c>
      <c r="K700" s="8">
        <f t="shared" si="67"/>
        <v>0</v>
      </c>
      <c r="L700" s="8">
        <f t="shared" si="68"/>
        <v>0</v>
      </c>
      <c r="M700" s="7"/>
      <c r="N700" s="6">
        <f t="shared" si="69"/>
        <v>0</v>
      </c>
      <c r="U700" s="13">
        <f t="shared" si="70"/>
        <v>0</v>
      </c>
      <c r="V700" s="13">
        <f t="shared" si="71"/>
        <v>0</v>
      </c>
    </row>
    <row r="701" spans="1:22">
      <c r="A701" s="1">
        <v>700</v>
      </c>
      <c r="B701" s="131"/>
      <c r="C701" s="111"/>
      <c r="D701" s="112"/>
      <c r="E701" s="130"/>
      <c r="F701" s="106"/>
      <c r="G701" s="127"/>
      <c r="H701" s="114"/>
      <c r="I701" s="130"/>
      <c r="J701" s="1">
        <f t="shared" si="66"/>
        <v>0</v>
      </c>
      <c r="K701" s="8">
        <f t="shared" si="67"/>
        <v>0</v>
      </c>
      <c r="L701" s="8">
        <f t="shared" si="68"/>
        <v>0</v>
      </c>
      <c r="M701" s="7"/>
      <c r="N701" s="6">
        <f t="shared" si="69"/>
        <v>0</v>
      </c>
      <c r="U701" s="13">
        <f t="shared" si="70"/>
        <v>0</v>
      </c>
      <c r="V701" s="13">
        <f t="shared" si="71"/>
        <v>0</v>
      </c>
    </row>
    <row r="702" spans="1:22">
      <c r="A702" s="1">
        <v>701</v>
      </c>
      <c r="B702" s="131"/>
      <c r="C702" s="111"/>
      <c r="D702" s="112"/>
      <c r="E702" s="130"/>
      <c r="F702" s="106"/>
      <c r="G702" s="127"/>
      <c r="H702" s="114"/>
      <c r="I702" s="130"/>
      <c r="J702" s="1">
        <f t="shared" si="66"/>
        <v>0</v>
      </c>
      <c r="K702" s="8">
        <f t="shared" si="67"/>
        <v>0</v>
      </c>
      <c r="L702" s="8">
        <f t="shared" si="68"/>
        <v>0</v>
      </c>
      <c r="M702" s="7"/>
      <c r="N702" s="6">
        <f t="shared" si="69"/>
        <v>0</v>
      </c>
      <c r="U702" s="13">
        <f t="shared" si="70"/>
        <v>0</v>
      </c>
      <c r="V702" s="13">
        <f t="shared" si="71"/>
        <v>0</v>
      </c>
    </row>
    <row r="703" spans="1:22">
      <c r="A703" s="1">
        <v>702</v>
      </c>
      <c r="B703" s="131"/>
      <c r="C703" s="111"/>
      <c r="D703" s="112"/>
      <c r="E703" s="130"/>
      <c r="F703" s="106"/>
      <c r="G703" s="127"/>
      <c r="H703" s="114"/>
      <c r="I703" s="130"/>
      <c r="J703" s="1">
        <f t="shared" si="66"/>
        <v>0</v>
      </c>
      <c r="K703" s="8">
        <f t="shared" si="67"/>
        <v>0</v>
      </c>
      <c r="L703" s="8">
        <f t="shared" si="68"/>
        <v>0</v>
      </c>
      <c r="M703" s="7"/>
      <c r="N703" s="6">
        <f t="shared" si="69"/>
        <v>0</v>
      </c>
      <c r="U703" s="13">
        <f t="shared" si="70"/>
        <v>0</v>
      </c>
      <c r="V703" s="13">
        <f t="shared" si="71"/>
        <v>0</v>
      </c>
    </row>
    <row r="704" spans="1:22">
      <c r="A704" s="1">
        <v>703</v>
      </c>
      <c r="B704" s="131"/>
      <c r="C704" s="111"/>
      <c r="D704" s="112"/>
      <c r="E704" s="130"/>
      <c r="F704" s="106"/>
      <c r="G704" s="127"/>
      <c r="H704" s="114"/>
      <c r="I704" s="130"/>
      <c r="J704" s="1">
        <f t="shared" si="66"/>
        <v>0</v>
      </c>
      <c r="K704" s="8">
        <f t="shared" si="67"/>
        <v>0</v>
      </c>
      <c r="L704" s="8">
        <f t="shared" si="68"/>
        <v>0</v>
      </c>
      <c r="M704" s="7"/>
      <c r="N704" s="6">
        <f t="shared" si="69"/>
        <v>0</v>
      </c>
      <c r="U704" s="13">
        <f t="shared" si="70"/>
        <v>0</v>
      </c>
      <c r="V704" s="13">
        <f t="shared" si="71"/>
        <v>0</v>
      </c>
    </row>
    <row r="705" spans="1:22">
      <c r="A705" s="1">
        <v>704</v>
      </c>
      <c r="B705" s="131"/>
      <c r="C705" s="111"/>
      <c r="D705" s="112"/>
      <c r="E705" s="130"/>
      <c r="F705" s="106"/>
      <c r="G705" s="127"/>
      <c r="H705" s="114"/>
      <c r="I705" s="130"/>
      <c r="J705" s="1">
        <f t="shared" si="66"/>
        <v>0</v>
      </c>
      <c r="K705" s="8">
        <f t="shared" si="67"/>
        <v>0</v>
      </c>
      <c r="L705" s="8">
        <f t="shared" si="68"/>
        <v>0</v>
      </c>
      <c r="M705" s="7"/>
      <c r="N705" s="6">
        <f t="shared" si="69"/>
        <v>0</v>
      </c>
      <c r="U705" s="13">
        <f t="shared" si="70"/>
        <v>0</v>
      </c>
      <c r="V705" s="13">
        <f t="shared" si="71"/>
        <v>0</v>
      </c>
    </row>
    <row r="706" spans="1:22">
      <c r="A706" s="1">
        <v>705</v>
      </c>
      <c r="B706" s="131"/>
      <c r="C706" s="111"/>
      <c r="D706" s="112"/>
      <c r="E706" s="130"/>
      <c r="F706" s="106"/>
      <c r="G706" s="127"/>
      <c r="H706" s="114"/>
      <c r="I706" s="130"/>
      <c r="J706" s="1">
        <f t="shared" si="66"/>
        <v>0</v>
      </c>
      <c r="K706" s="8">
        <f t="shared" si="67"/>
        <v>0</v>
      </c>
      <c r="L706" s="8">
        <f t="shared" si="68"/>
        <v>0</v>
      </c>
      <c r="M706" s="7"/>
      <c r="N706" s="6">
        <f t="shared" si="69"/>
        <v>0</v>
      </c>
      <c r="U706" s="13">
        <f t="shared" si="70"/>
        <v>0</v>
      </c>
      <c r="V706" s="13">
        <f t="shared" si="71"/>
        <v>0</v>
      </c>
    </row>
    <row r="707" spans="1:22">
      <c r="A707" s="1">
        <v>706</v>
      </c>
      <c r="B707" s="131"/>
      <c r="C707" s="111"/>
      <c r="D707" s="112"/>
      <c r="E707" s="130"/>
      <c r="F707" s="106"/>
      <c r="G707" s="127"/>
      <c r="H707" s="114"/>
      <c r="I707" s="130"/>
      <c r="J707" s="1">
        <f t="shared" si="66"/>
        <v>0</v>
      </c>
      <c r="K707" s="8">
        <f t="shared" si="67"/>
        <v>0</v>
      </c>
      <c r="L707" s="8">
        <f t="shared" si="68"/>
        <v>0</v>
      </c>
      <c r="M707" s="7"/>
      <c r="N707" s="6">
        <f t="shared" si="69"/>
        <v>0</v>
      </c>
      <c r="U707" s="13">
        <f t="shared" si="70"/>
        <v>0</v>
      </c>
      <c r="V707" s="13">
        <f t="shared" si="71"/>
        <v>0</v>
      </c>
    </row>
    <row r="708" spans="1:22" ht="15" customHeight="1">
      <c r="A708" s="1">
        <v>707</v>
      </c>
      <c r="B708" s="131"/>
      <c r="C708" s="111"/>
      <c r="D708" s="112"/>
      <c r="E708" s="130"/>
      <c r="F708" s="106"/>
      <c r="G708" s="127"/>
      <c r="H708" s="114"/>
      <c r="I708" s="130"/>
      <c r="J708" s="1">
        <f t="shared" si="66"/>
        <v>0</v>
      </c>
      <c r="K708" s="8">
        <f t="shared" si="67"/>
        <v>0</v>
      </c>
      <c r="L708" s="8">
        <f t="shared" si="68"/>
        <v>0</v>
      </c>
      <c r="M708" s="7"/>
      <c r="N708" s="6">
        <f t="shared" si="69"/>
        <v>0</v>
      </c>
      <c r="U708" s="13">
        <f t="shared" si="70"/>
        <v>0</v>
      </c>
      <c r="V708" s="13">
        <f t="shared" si="71"/>
        <v>0</v>
      </c>
    </row>
    <row r="709" spans="1:22">
      <c r="A709" s="1">
        <v>708</v>
      </c>
      <c r="B709" s="131"/>
      <c r="C709" s="111"/>
      <c r="D709" s="112"/>
      <c r="E709" s="130"/>
      <c r="F709" s="106"/>
      <c r="G709" s="127"/>
      <c r="H709" s="114"/>
      <c r="I709" s="130"/>
      <c r="J709" s="1">
        <f t="shared" si="66"/>
        <v>0</v>
      </c>
      <c r="K709" s="8">
        <f t="shared" si="67"/>
        <v>0</v>
      </c>
      <c r="L709" s="8">
        <f t="shared" si="68"/>
        <v>0</v>
      </c>
      <c r="M709" s="7"/>
      <c r="N709" s="6">
        <f t="shared" si="69"/>
        <v>0</v>
      </c>
      <c r="U709" s="13">
        <f t="shared" si="70"/>
        <v>0</v>
      </c>
      <c r="V709" s="13">
        <f t="shared" si="71"/>
        <v>0</v>
      </c>
    </row>
    <row r="710" spans="1:22">
      <c r="A710" s="1">
        <v>709</v>
      </c>
      <c r="B710" s="131"/>
      <c r="C710" s="111"/>
      <c r="D710" s="112"/>
      <c r="E710" s="130"/>
      <c r="F710" s="106"/>
      <c r="G710" s="127"/>
      <c r="H710" s="114"/>
      <c r="I710" s="130"/>
      <c r="J710" s="1">
        <f t="shared" si="66"/>
        <v>0</v>
      </c>
      <c r="K710" s="8">
        <f t="shared" si="67"/>
        <v>0</v>
      </c>
      <c r="L710" s="8">
        <f t="shared" si="68"/>
        <v>0</v>
      </c>
      <c r="M710" s="7"/>
      <c r="N710" s="6">
        <f t="shared" si="69"/>
        <v>0</v>
      </c>
      <c r="U710" s="13">
        <f t="shared" si="70"/>
        <v>0</v>
      </c>
      <c r="V710" s="13">
        <f t="shared" si="71"/>
        <v>0</v>
      </c>
    </row>
    <row r="711" spans="1:22">
      <c r="A711" s="1">
        <v>710</v>
      </c>
      <c r="B711" s="131"/>
      <c r="C711" s="111"/>
      <c r="D711" s="112"/>
      <c r="E711" s="130"/>
      <c r="F711" s="106"/>
      <c r="G711" s="127"/>
      <c r="H711" s="114"/>
      <c r="I711" s="130"/>
      <c r="J711" s="1">
        <f t="shared" si="66"/>
        <v>0</v>
      </c>
      <c r="K711" s="8">
        <f t="shared" si="67"/>
        <v>0</v>
      </c>
      <c r="L711" s="8">
        <f t="shared" si="68"/>
        <v>0</v>
      </c>
      <c r="M711" s="7"/>
      <c r="N711" s="6">
        <f t="shared" si="69"/>
        <v>0</v>
      </c>
      <c r="U711" s="13">
        <f t="shared" si="70"/>
        <v>0</v>
      </c>
      <c r="V711" s="13">
        <f t="shared" si="71"/>
        <v>0</v>
      </c>
    </row>
    <row r="712" spans="1:22">
      <c r="A712" s="1">
        <v>711</v>
      </c>
      <c r="B712" s="131"/>
      <c r="C712" s="111"/>
      <c r="D712" s="112"/>
      <c r="E712" s="130"/>
      <c r="F712" s="106"/>
      <c r="G712" s="127"/>
      <c r="H712" s="114"/>
      <c r="I712" s="130"/>
      <c r="J712" s="1">
        <f t="shared" si="66"/>
        <v>0</v>
      </c>
      <c r="K712" s="8">
        <f t="shared" si="67"/>
        <v>0</v>
      </c>
      <c r="L712" s="8">
        <f t="shared" si="68"/>
        <v>0</v>
      </c>
      <c r="M712" s="7"/>
      <c r="N712" s="6">
        <f t="shared" si="69"/>
        <v>0</v>
      </c>
      <c r="U712" s="13">
        <f t="shared" si="70"/>
        <v>0</v>
      </c>
      <c r="V712" s="13">
        <f t="shared" si="71"/>
        <v>0</v>
      </c>
    </row>
    <row r="713" spans="1:22">
      <c r="A713" s="1">
        <v>712</v>
      </c>
      <c r="B713" s="131"/>
      <c r="C713" s="111"/>
      <c r="D713" s="112"/>
      <c r="E713" s="130"/>
      <c r="F713" s="106"/>
      <c r="G713" s="127"/>
      <c r="H713" s="114"/>
      <c r="I713" s="130"/>
      <c r="J713" s="1">
        <f t="shared" si="66"/>
        <v>0</v>
      </c>
      <c r="K713" s="8">
        <f t="shared" si="67"/>
        <v>0</v>
      </c>
      <c r="L713" s="8">
        <f t="shared" si="68"/>
        <v>0</v>
      </c>
      <c r="M713" s="7"/>
      <c r="N713" s="6">
        <f t="shared" si="69"/>
        <v>0</v>
      </c>
      <c r="U713" s="13">
        <f t="shared" si="70"/>
        <v>0</v>
      </c>
      <c r="V713" s="13">
        <f t="shared" si="71"/>
        <v>0</v>
      </c>
    </row>
    <row r="714" spans="1:22">
      <c r="A714" s="1">
        <v>713</v>
      </c>
      <c r="B714" s="131"/>
      <c r="C714" s="111"/>
      <c r="D714" s="112"/>
      <c r="E714" s="130"/>
      <c r="F714" s="106"/>
      <c r="G714" s="127"/>
      <c r="H714" s="114"/>
      <c r="I714" s="130"/>
      <c r="J714" s="1">
        <f t="shared" si="66"/>
        <v>0</v>
      </c>
      <c r="K714" s="8">
        <f t="shared" si="67"/>
        <v>0</v>
      </c>
      <c r="L714" s="8">
        <f t="shared" si="68"/>
        <v>0</v>
      </c>
      <c r="M714" s="7"/>
      <c r="N714" s="6">
        <f t="shared" si="69"/>
        <v>0</v>
      </c>
      <c r="U714" s="13">
        <f t="shared" si="70"/>
        <v>0</v>
      </c>
      <c r="V714" s="13">
        <f t="shared" si="71"/>
        <v>0</v>
      </c>
    </row>
    <row r="715" spans="1:22">
      <c r="A715" s="1">
        <v>714</v>
      </c>
      <c r="B715" s="131"/>
      <c r="C715" s="111"/>
      <c r="D715" s="112"/>
      <c r="E715" s="130"/>
      <c r="F715" s="106"/>
      <c r="G715" s="127"/>
      <c r="H715" s="114"/>
      <c r="I715" s="130"/>
      <c r="J715" s="1">
        <f t="shared" si="66"/>
        <v>0</v>
      </c>
      <c r="K715" s="8">
        <f t="shared" si="67"/>
        <v>0</v>
      </c>
      <c r="L715" s="8">
        <f t="shared" si="68"/>
        <v>0</v>
      </c>
      <c r="M715" s="7"/>
      <c r="N715" s="6">
        <f t="shared" si="69"/>
        <v>0</v>
      </c>
      <c r="U715" s="13">
        <f t="shared" si="70"/>
        <v>0</v>
      </c>
      <c r="V715" s="13">
        <f t="shared" si="71"/>
        <v>0</v>
      </c>
    </row>
    <row r="716" spans="1:22">
      <c r="A716" s="1">
        <v>715</v>
      </c>
      <c r="B716" s="131"/>
      <c r="C716" s="111"/>
      <c r="D716" s="112"/>
      <c r="E716" s="130"/>
      <c r="F716" s="106"/>
      <c r="G716" s="127"/>
      <c r="H716" s="114"/>
      <c r="I716" s="130"/>
      <c r="J716" s="1">
        <f t="shared" si="66"/>
        <v>0</v>
      </c>
      <c r="K716" s="8">
        <f t="shared" si="67"/>
        <v>0</v>
      </c>
      <c r="L716" s="8">
        <f t="shared" si="68"/>
        <v>0</v>
      </c>
      <c r="M716" s="7"/>
      <c r="N716" s="6">
        <f t="shared" si="69"/>
        <v>0</v>
      </c>
      <c r="U716" s="13">
        <f t="shared" si="70"/>
        <v>0</v>
      </c>
      <c r="V716" s="13">
        <f t="shared" si="71"/>
        <v>0</v>
      </c>
    </row>
    <row r="717" spans="1:22" ht="15" customHeight="1">
      <c r="A717" s="1">
        <v>716</v>
      </c>
      <c r="B717" s="131"/>
      <c r="C717" s="111"/>
      <c r="D717" s="112"/>
      <c r="E717" s="130"/>
      <c r="F717" s="106"/>
      <c r="G717" s="127"/>
      <c r="H717" s="114"/>
      <c r="I717" s="130"/>
      <c r="J717" s="1">
        <f t="shared" si="66"/>
        <v>0</v>
      </c>
      <c r="K717" s="8">
        <f t="shared" si="67"/>
        <v>0</v>
      </c>
      <c r="L717" s="8">
        <f t="shared" si="68"/>
        <v>0</v>
      </c>
      <c r="M717" s="7"/>
      <c r="N717" s="6">
        <f t="shared" si="69"/>
        <v>0</v>
      </c>
      <c r="U717" s="13">
        <f t="shared" si="70"/>
        <v>0</v>
      </c>
      <c r="V717" s="13">
        <f t="shared" si="71"/>
        <v>0</v>
      </c>
    </row>
    <row r="718" spans="1:22">
      <c r="A718" s="1">
        <v>717</v>
      </c>
      <c r="B718" s="131"/>
      <c r="C718" s="111"/>
      <c r="D718" s="112"/>
      <c r="E718" s="130"/>
      <c r="F718" s="106"/>
      <c r="G718" s="127"/>
      <c r="H718" s="114"/>
      <c r="I718" s="130"/>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1"/>
      <c r="C719" s="111"/>
      <c r="D719" s="112"/>
      <c r="E719" s="130"/>
      <c r="F719" s="106"/>
      <c r="G719" s="127"/>
      <c r="H719" s="114"/>
      <c r="I719" s="130"/>
      <c r="J719" s="1">
        <f t="shared" si="72"/>
        <v>0</v>
      </c>
      <c r="K719" s="8">
        <f t="shared" si="73"/>
        <v>0</v>
      </c>
      <c r="L719" s="8">
        <f t="shared" si="74"/>
        <v>0</v>
      </c>
      <c r="M719" s="7"/>
      <c r="N719" s="6">
        <f t="shared" si="75"/>
        <v>0</v>
      </c>
      <c r="U719" s="13">
        <f t="shared" si="76"/>
        <v>0</v>
      </c>
      <c r="V719" s="13">
        <f t="shared" si="77"/>
        <v>0</v>
      </c>
    </row>
    <row r="720" spans="1:22">
      <c r="A720" s="1">
        <v>719</v>
      </c>
      <c r="B720" s="131"/>
      <c r="C720" s="111"/>
      <c r="D720" s="112"/>
      <c r="E720" s="130"/>
      <c r="F720" s="106"/>
      <c r="G720" s="127"/>
      <c r="H720" s="114"/>
      <c r="I720" s="130"/>
      <c r="J720" s="1">
        <f t="shared" si="72"/>
        <v>0</v>
      </c>
      <c r="K720" s="8">
        <f t="shared" si="73"/>
        <v>0</v>
      </c>
      <c r="L720" s="8">
        <f t="shared" si="74"/>
        <v>0</v>
      </c>
      <c r="M720" s="7"/>
      <c r="N720" s="6">
        <f t="shared" si="75"/>
        <v>0</v>
      </c>
      <c r="U720" s="13">
        <f t="shared" si="76"/>
        <v>0</v>
      </c>
      <c r="V720" s="13">
        <f t="shared" si="77"/>
        <v>0</v>
      </c>
    </row>
    <row r="721" spans="1:22">
      <c r="A721" s="1">
        <v>720</v>
      </c>
      <c r="B721" s="131"/>
      <c r="C721" s="111"/>
      <c r="D721" s="112"/>
      <c r="E721" s="130"/>
      <c r="F721" s="106"/>
      <c r="G721" s="127"/>
      <c r="H721" s="114"/>
      <c r="I721" s="130"/>
      <c r="J721" s="1">
        <f t="shared" si="72"/>
        <v>0</v>
      </c>
      <c r="K721" s="8">
        <f t="shared" si="73"/>
        <v>0</v>
      </c>
      <c r="L721" s="8">
        <f t="shared" si="74"/>
        <v>0</v>
      </c>
      <c r="M721" s="7"/>
      <c r="N721" s="6">
        <f t="shared" si="75"/>
        <v>0</v>
      </c>
      <c r="U721" s="13">
        <f t="shared" si="76"/>
        <v>0</v>
      </c>
      <c r="V721" s="13">
        <f t="shared" si="77"/>
        <v>0</v>
      </c>
    </row>
    <row r="722" spans="1:22">
      <c r="A722" s="1">
        <v>721</v>
      </c>
      <c r="B722" s="131"/>
      <c r="C722" s="111"/>
      <c r="D722" s="112"/>
      <c r="E722" s="130"/>
      <c r="F722" s="106"/>
      <c r="G722" s="127"/>
      <c r="H722" s="114"/>
      <c r="I722" s="130"/>
      <c r="J722" s="1">
        <f t="shared" si="72"/>
        <v>0</v>
      </c>
      <c r="K722" s="8">
        <f t="shared" si="73"/>
        <v>0</v>
      </c>
      <c r="L722" s="8">
        <f t="shared" si="74"/>
        <v>0</v>
      </c>
      <c r="M722" s="7"/>
      <c r="N722" s="6">
        <f t="shared" si="75"/>
        <v>0</v>
      </c>
      <c r="U722" s="13">
        <f t="shared" si="76"/>
        <v>0</v>
      </c>
      <c r="V722" s="13">
        <f t="shared" si="77"/>
        <v>0</v>
      </c>
    </row>
    <row r="723" spans="1:22">
      <c r="A723" s="1">
        <v>722</v>
      </c>
      <c r="B723" s="131"/>
      <c r="C723" s="111"/>
      <c r="D723" s="112"/>
      <c r="E723" s="130"/>
      <c r="F723" s="106"/>
      <c r="G723" s="127"/>
      <c r="H723" s="114"/>
      <c r="I723" s="130"/>
      <c r="J723" s="1">
        <f t="shared" si="72"/>
        <v>0</v>
      </c>
      <c r="K723" s="8">
        <f t="shared" si="73"/>
        <v>0</v>
      </c>
      <c r="L723" s="8">
        <f t="shared" si="74"/>
        <v>0</v>
      </c>
      <c r="M723" s="7"/>
      <c r="N723" s="6">
        <f t="shared" si="75"/>
        <v>0</v>
      </c>
      <c r="U723" s="13">
        <f t="shared" si="76"/>
        <v>0</v>
      </c>
      <c r="V723" s="13">
        <f t="shared" si="77"/>
        <v>0</v>
      </c>
    </row>
    <row r="724" spans="1:22">
      <c r="A724" s="1">
        <v>723</v>
      </c>
      <c r="B724" s="131"/>
      <c r="C724" s="111"/>
      <c r="D724" s="112"/>
      <c r="E724" s="130"/>
      <c r="F724" s="106"/>
      <c r="G724" s="127"/>
      <c r="H724" s="114"/>
      <c r="I724" s="130"/>
      <c r="J724" s="1">
        <f t="shared" si="72"/>
        <v>0</v>
      </c>
      <c r="K724" s="8">
        <f t="shared" si="73"/>
        <v>0</v>
      </c>
      <c r="L724" s="8">
        <f t="shared" si="74"/>
        <v>0</v>
      </c>
      <c r="M724" s="7"/>
      <c r="N724" s="6">
        <f t="shared" si="75"/>
        <v>0</v>
      </c>
      <c r="U724" s="13">
        <f t="shared" si="76"/>
        <v>0</v>
      </c>
      <c r="V724" s="13">
        <f t="shared" si="77"/>
        <v>0</v>
      </c>
    </row>
    <row r="725" spans="1:22">
      <c r="A725" s="1">
        <v>724</v>
      </c>
      <c r="B725" s="131"/>
      <c r="C725" s="111"/>
      <c r="D725" s="112"/>
      <c r="E725" s="130"/>
      <c r="F725" s="106"/>
      <c r="G725" s="127"/>
      <c r="H725" s="114"/>
      <c r="I725" s="130"/>
      <c r="J725" s="1">
        <f t="shared" si="72"/>
        <v>0</v>
      </c>
      <c r="K725" s="8">
        <f t="shared" si="73"/>
        <v>0</v>
      </c>
      <c r="L725" s="8">
        <f t="shared" si="74"/>
        <v>0</v>
      </c>
      <c r="M725" s="7"/>
      <c r="N725" s="6">
        <f t="shared" si="75"/>
        <v>0</v>
      </c>
      <c r="U725" s="13">
        <f t="shared" si="76"/>
        <v>0</v>
      </c>
      <c r="V725" s="13">
        <f t="shared" si="77"/>
        <v>0</v>
      </c>
    </row>
    <row r="726" spans="1:22" ht="15" customHeight="1">
      <c r="A726" s="1">
        <v>725</v>
      </c>
      <c r="B726" s="131"/>
      <c r="C726" s="111"/>
      <c r="D726" s="112"/>
      <c r="E726" s="130"/>
      <c r="F726" s="106"/>
      <c r="G726" s="127"/>
      <c r="H726" s="114"/>
      <c r="I726" s="130"/>
      <c r="J726" s="1">
        <f t="shared" si="72"/>
        <v>0</v>
      </c>
      <c r="K726" s="8">
        <f t="shared" si="73"/>
        <v>0</v>
      </c>
      <c r="L726" s="8">
        <f t="shared" si="74"/>
        <v>0</v>
      </c>
      <c r="M726" s="7"/>
      <c r="N726" s="6">
        <f t="shared" si="75"/>
        <v>0</v>
      </c>
      <c r="U726" s="13">
        <f t="shared" si="76"/>
        <v>0</v>
      </c>
      <c r="V726" s="13">
        <f t="shared" si="77"/>
        <v>0</v>
      </c>
    </row>
    <row r="727" spans="1:22">
      <c r="A727" s="1">
        <v>726</v>
      </c>
      <c r="B727" s="131"/>
      <c r="C727" s="111"/>
      <c r="D727" s="112"/>
      <c r="E727" s="130"/>
      <c r="F727" s="106"/>
      <c r="G727" s="127"/>
      <c r="H727" s="114"/>
      <c r="I727" s="130"/>
      <c r="J727" s="1">
        <f t="shared" si="72"/>
        <v>0</v>
      </c>
      <c r="K727" s="8">
        <f t="shared" si="73"/>
        <v>0</v>
      </c>
      <c r="L727" s="8">
        <f t="shared" si="74"/>
        <v>0</v>
      </c>
      <c r="M727" s="7"/>
      <c r="N727" s="6">
        <f t="shared" si="75"/>
        <v>0</v>
      </c>
      <c r="U727" s="13">
        <f t="shared" si="76"/>
        <v>0</v>
      </c>
      <c r="V727" s="13">
        <f t="shared" si="77"/>
        <v>0</v>
      </c>
    </row>
    <row r="728" spans="1:22">
      <c r="A728" s="1">
        <v>727</v>
      </c>
      <c r="B728" s="131"/>
      <c r="C728" s="111"/>
      <c r="D728" s="112"/>
      <c r="E728" s="130"/>
      <c r="F728" s="106"/>
      <c r="G728" s="127"/>
      <c r="H728" s="114"/>
      <c r="I728" s="130"/>
      <c r="J728" s="1">
        <f t="shared" si="72"/>
        <v>0</v>
      </c>
      <c r="K728" s="8">
        <f t="shared" si="73"/>
        <v>0</v>
      </c>
      <c r="L728" s="8">
        <f t="shared" si="74"/>
        <v>0</v>
      </c>
      <c r="M728" s="7"/>
      <c r="N728" s="6">
        <f t="shared" si="75"/>
        <v>0</v>
      </c>
      <c r="U728" s="13">
        <f t="shared" si="76"/>
        <v>0</v>
      </c>
      <c r="V728" s="13">
        <f t="shared" si="77"/>
        <v>0</v>
      </c>
    </row>
    <row r="729" spans="1:22">
      <c r="A729" s="1">
        <v>728</v>
      </c>
      <c r="B729" s="131"/>
      <c r="C729" s="111"/>
      <c r="D729" s="112"/>
      <c r="E729" s="130"/>
      <c r="F729" s="106"/>
      <c r="G729" s="127"/>
      <c r="H729" s="114"/>
      <c r="I729" s="130"/>
      <c r="J729" s="1">
        <f t="shared" si="72"/>
        <v>0</v>
      </c>
      <c r="K729" s="8">
        <f t="shared" si="73"/>
        <v>0</v>
      </c>
      <c r="L729" s="8">
        <f t="shared" si="74"/>
        <v>0</v>
      </c>
      <c r="M729" s="7"/>
      <c r="N729" s="6">
        <f t="shared" si="75"/>
        <v>0</v>
      </c>
      <c r="U729" s="13">
        <f t="shared" si="76"/>
        <v>0</v>
      </c>
      <c r="V729" s="13">
        <f t="shared" si="77"/>
        <v>0</v>
      </c>
    </row>
    <row r="730" spans="1:22">
      <c r="A730" s="1">
        <v>729</v>
      </c>
      <c r="B730" s="131"/>
      <c r="C730" s="111"/>
      <c r="D730" s="112"/>
      <c r="E730" s="130"/>
      <c r="F730" s="106"/>
      <c r="G730" s="127"/>
      <c r="H730" s="114"/>
      <c r="I730" s="130"/>
      <c r="J730" s="1">
        <f t="shared" si="72"/>
        <v>0</v>
      </c>
      <c r="K730" s="8">
        <f t="shared" si="73"/>
        <v>0</v>
      </c>
      <c r="L730" s="8">
        <f t="shared" si="74"/>
        <v>0</v>
      </c>
      <c r="M730" s="7"/>
      <c r="N730" s="6">
        <f t="shared" si="75"/>
        <v>0</v>
      </c>
      <c r="U730" s="13">
        <f t="shared" si="76"/>
        <v>0</v>
      </c>
      <c r="V730" s="13">
        <f t="shared" si="77"/>
        <v>0</v>
      </c>
    </row>
    <row r="731" spans="1:22">
      <c r="A731" s="1">
        <v>730</v>
      </c>
      <c r="B731" s="131"/>
      <c r="C731" s="111"/>
      <c r="D731" s="112"/>
      <c r="E731" s="130"/>
      <c r="F731" s="106"/>
      <c r="G731" s="127"/>
      <c r="H731" s="114"/>
      <c r="I731" s="130"/>
      <c r="J731" s="1">
        <f t="shared" si="72"/>
        <v>0</v>
      </c>
      <c r="K731" s="8">
        <f t="shared" si="73"/>
        <v>0</v>
      </c>
      <c r="L731" s="8">
        <f t="shared" si="74"/>
        <v>0</v>
      </c>
      <c r="M731" s="7"/>
      <c r="N731" s="6">
        <f t="shared" si="75"/>
        <v>0</v>
      </c>
      <c r="U731" s="13">
        <f t="shared" si="76"/>
        <v>0</v>
      </c>
      <c r="V731" s="13">
        <f t="shared" si="77"/>
        <v>0</v>
      </c>
    </row>
    <row r="732" spans="1:22">
      <c r="A732" s="1">
        <v>731</v>
      </c>
      <c r="B732" s="131"/>
      <c r="C732" s="111"/>
      <c r="D732" s="112"/>
      <c r="E732" s="130"/>
      <c r="F732" s="106"/>
      <c r="G732" s="127"/>
      <c r="H732" s="114"/>
      <c r="I732" s="130"/>
      <c r="J732" s="1">
        <f t="shared" si="72"/>
        <v>0</v>
      </c>
      <c r="K732" s="8">
        <f t="shared" si="73"/>
        <v>0</v>
      </c>
      <c r="L732" s="8">
        <f t="shared" si="74"/>
        <v>0</v>
      </c>
      <c r="M732" s="7"/>
      <c r="N732" s="6">
        <f t="shared" si="75"/>
        <v>0</v>
      </c>
      <c r="U732" s="13">
        <f t="shared" si="76"/>
        <v>0</v>
      </c>
      <c r="V732" s="13">
        <f t="shared" si="77"/>
        <v>0</v>
      </c>
    </row>
    <row r="733" spans="1:22">
      <c r="A733" s="1">
        <v>732</v>
      </c>
      <c r="B733" s="131"/>
      <c r="C733" s="111"/>
      <c r="D733" s="112"/>
      <c r="E733" s="130"/>
      <c r="F733" s="106"/>
      <c r="G733" s="127"/>
      <c r="H733" s="114"/>
      <c r="I733" s="130"/>
      <c r="J733" s="1">
        <f t="shared" si="72"/>
        <v>0</v>
      </c>
      <c r="K733" s="8">
        <f t="shared" si="73"/>
        <v>0</v>
      </c>
      <c r="L733" s="8">
        <f t="shared" si="74"/>
        <v>0</v>
      </c>
      <c r="M733" s="7"/>
      <c r="N733" s="6">
        <f t="shared" si="75"/>
        <v>0</v>
      </c>
      <c r="U733" s="13">
        <f t="shared" si="76"/>
        <v>0</v>
      </c>
      <c r="V733" s="13">
        <f t="shared" si="77"/>
        <v>0</v>
      </c>
    </row>
    <row r="734" spans="1:22">
      <c r="A734" s="1">
        <v>733</v>
      </c>
      <c r="B734" s="131"/>
      <c r="C734" s="111"/>
      <c r="D734" s="112"/>
      <c r="E734" s="130"/>
      <c r="F734" s="106"/>
      <c r="G734" s="127"/>
      <c r="H734" s="114"/>
      <c r="I734" s="130"/>
      <c r="J734" s="1">
        <f t="shared" si="72"/>
        <v>0</v>
      </c>
      <c r="K734" s="8">
        <f t="shared" si="73"/>
        <v>0</v>
      </c>
      <c r="L734" s="8">
        <f t="shared" si="74"/>
        <v>0</v>
      </c>
      <c r="M734" s="7"/>
      <c r="N734" s="6">
        <f t="shared" si="75"/>
        <v>0</v>
      </c>
      <c r="U734" s="13">
        <f t="shared" si="76"/>
        <v>0</v>
      </c>
      <c r="V734" s="13">
        <f t="shared" si="77"/>
        <v>0</v>
      </c>
    </row>
    <row r="735" spans="1:22" ht="15" customHeight="1">
      <c r="A735" s="1">
        <v>734</v>
      </c>
      <c r="B735" s="131"/>
      <c r="C735" s="111"/>
      <c r="D735" s="112"/>
      <c r="E735" s="130"/>
      <c r="F735" s="106"/>
      <c r="G735" s="127"/>
      <c r="H735" s="114"/>
      <c r="I735" s="130"/>
      <c r="J735" s="1">
        <f t="shared" si="72"/>
        <v>0</v>
      </c>
      <c r="K735" s="8">
        <f t="shared" si="73"/>
        <v>0</v>
      </c>
      <c r="L735" s="8">
        <f t="shared" si="74"/>
        <v>0</v>
      </c>
      <c r="M735" s="7"/>
      <c r="N735" s="6">
        <f t="shared" si="75"/>
        <v>0</v>
      </c>
      <c r="U735" s="13">
        <f t="shared" si="76"/>
        <v>0</v>
      </c>
      <c r="V735" s="13">
        <f t="shared" si="77"/>
        <v>0</v>
      </c>
    </row>
    <row r="736" spans="1:22">
      <c r="A736" s="1">
        <v>735</v>
      </c>
      <c r="B736" s="131"/>
      <c r="C736" s="111"/>
      <c r="D736" s="112"/>
      <c r="E736" s="130"/>
      <c r="F736" s="106"/>
      <c r="G736" s="127"/>
      <c r="H736" s="114"/>
      <c r="I736" s="130"/>
      <c r="J736" s="1">
        <f t="shared" si="72"/>
        <v>0</v>
      </c>
      <c r="K736" s="8">
        <f t="shared" si="73"/>
        <v>0</v>
      </c>
      <c r="L736" s="8">
        <f t="shared" si="74"/>
        <v>0</v>
      </c>
      <c r="M736" s="7"/>
      <c r="N736" s="6">
        <f t="shared" si="75"/>
        <v>0</v>
      </c>
      <c r="U736" s="13">
        <f t="shared" si="76"/>
        <v>0</v>
      </c>
      <c r="V736" s="13">
        <f t="shared" si="77"/>
        <v>0</v>
      </c>
    </row>
    <row r="737" spans="1:22">
      <c r="A737" s="1">
        <v>736</v>
      </c>
      <c r="B737" s="131"/>
      <c r="C737" s="111"/>
      <c r="D737" s="112"/>
      <c r="E737" s="130"/>
      <c r="F737" s="106"/>
      <c r="G737" s="127"/>
      <c r="H737" s="114"/>
      <c r="I737" s="130"/>
      <c r="J737" s="1">
        <f t="shared" si="72"/>
        <v>0</v>
      </c>
      <c r="K737" s="8">
        <f t="shared" si="73"/>
        <v>0</v>
      </c>
      <c r="L737" s="8">
        <f t="shared" si="74"/>
        <v>0</v>
      </c>
      <c r="M737" s="7"/>
      <c r="N737" s="6">
        <f t="shared" si="75"/>
        <v>0</v>
      </c>
      <c r="U737" s="13">
        <f t="shared" si="76"/>
        <v>0</v>
      </c>
      <c r="V737" s="13">
        <f t="shared" si="77"/>
        <v>0</v>
      </c>
    </row>
    <row r="738" spans="1:22">
      <c r="A738" s="1">
        <v>737</v>
      </c>
      <c r="B738" s="131"/>
      <c r="C738" s="111"/>
      <c r="D738" s="112"/>
      <c r="E738" s="130"/>
      <c r="F738" s="106"/>
      <c r="G738" s="127"/>
      <c r="H738" s="114"/>
      <c r="I738" s="130"/>
      <c r="J738" s="1">
        <f t="shared" si="72"/>
        <v>0</v>
      </c>
      <c r="K738" s="8">
        <f t="shared" si="73"/>
        <v>0</v>
      </c>
      <c r="L738" s="8">
        <f t="shared" si="74"/>
        <v>0</v>
      </c>
      <c r="M738" s="7"/>
      <c r="N738" s="6">
        <f t="shared" si="75"/>
        <v>0</v>
      </c>
      <c r="U738" s="13">
        <f t="shared" si="76"/>
        <v>0</v>
      </c>
      <c r="V738" s="13">
        <f t="shared" si="77"/>
        <v>0</v>
      </c>
    </row>
    <row r="739" spans="1:22">
      <c r="A739" s="1">
        <v>738</v>
      </c>
      <c r="B739" s="131"/>
      <c r="C739" s="111"/>
      <c r="D739" s="112"/>
      <c r="E739" s="130"/>
      <c r="F739" s="106"/>
      <c r="G739" s="127"/>
      <c r="H739" s="114"/>
      <c r="I739" s="130"/>
      <c r="J739" s="1">
        <f t="shared" si="72"/>
        <v>0</v>
      </c>
      <c r="K739" s="8">
        <f t="shared" si="73"/>
        <v>0</v>
      </c>
      <c r="L739" s="8">
        <f t="shared" si="74"/>
        <v>0</v>
      </c>
      <c r="M739" s="7"/>
      <c r="N739" s="6">
        <f t="shared" si="75"/>
        <v>0</v>
      </c>
      <c r="U739" s="13">
        <f t="shared" si="76"/>
        <v>0</v>
      </c>
      <c r="V739" s="13">
        <f t="shared" si="77"/>
        <v>0</v>
      </c>
    </row>
    <row r="740" spans="1:22">
      <c r="A740" s="1">
        <v>739</v>
      </c>
      <c r="B740" s="131"/>
      <c r="C740" s="111"/>
      <c r="D740" s="112"/>
      <c r="E740" s="130"/>
      <c r="F740" s="106"/>
      <c r="G740" s="127"/>
      <c r="H740" s="114"/>
      <c r="I740" s="130"/>
      <c r="J740" s="1">
        <f t="shared" si="72"/>
        <v>0</v>
      </c>
      <c r="K740" s="8">
        <f t="shared" si="73"/>
        <v>0</v>
      </c>
      <c r="L740" s="8">
        <f t="shared" si="74"/>
        <v>0</v>
      </c>
      <c r="M740" s="7"/>
      <c r="N740" s="6">
        <f t="shared" si="75"/>
        <v>0</v>
      </c>
      <c r="U740" s="13">
        <f t="shared" si="76"/>
        <v>0</v>
      </c>
      <c r="V740" s="13">
        <f t="shared" si="77"/>
        <v>0</v>
      </c>
    </row>
    <row r="741" spans="1:22">
      <c r="A741" s="1">
        <v>740</v>
      </c>
      <c r="B741" s="131"/>
      <c r="C741" s="111"/>
      <c r="D741" s="112"/>
      <c r="E741" s="130"/>
      <c r="F741" s="106"/>
      <c r="G741" s="127"/>
      <c r="H741" s="114"/>
      <c r="I741" s="130"/>
      <c r="J741" s="1">
        <f t="shared" si="72"/>
        <v>0</v>
      </c>
      <c r="K741" s="8">
        <f t="shared" si="73"/>
        <v>0</v>
      </c>
      <c r="L741" s="8">
        <f t="shared" si="74"/>
        <v>0</v>
      </c>
      <c r="M741" s="7"/>
      <c r="N741" s="6">
        <f t="shared" si="75"/>
        <v>0</v>
      </c>
      <c r="U741" s="13">
        <f t="shared" si="76"/>
        <v>0</v>
      </c>
      <c r="V741" s="13">
        <f t="shared" si="77"/>
        <v>0</v>
      </c>
    </row>
    <row r="742" spans="1:22">
      <c r="A742" s="1">
        <v>741</v>
      </c>
      <c r="B742" s="131"/>
      <c r="C742" s="111"/>
      <c r="D742" s="112"/>
      <c r="E742" s="130"/>
      <c r="F742" s="106"/>
      <c r="G742" s="127"/>
      <c r="H742" s="114"/>
      <c r="I742" s="130"/>
      <c r="J742" s="1">
        <f t="shared" si="72"/>
        <v>0</v>
      </c>
      <c r="K742" s="8">
        <f t="shared" si="73"/>
        <v>0</v>
      </c>
      <c r="L742" s="8">
        <f t="shared" si="74"/>
        <v>0</v>
      </c>
      <c r="M742" s="7"/>
      <c r="N742" s="6">
        <f t="shared" si="75"/>
        <v>0</v>
      </c>
      <c r="U742" s="13">
        <f t="shared" si="76"/>
        <v>0</v>
      </c>
      <c r="V742" s="13">
        <f t="shared" si="77"/>
        <v>0</v>
      </c>
    </row>
    <row r="743" spans="1:22">
      <c r="A743" s="1">
        <v>742</v>
      </c>
      <c r="B743" s="131"/>
      <c r="C743" s="111"/>
      <c r="D743" s="112"/>
      <c r="E743" s="130"/>
      <c r="F743" s="106"/>
      <c r="G743" s="127"/>
      <c r="H743" s="114"/>
      <c r="I743" s="130"/>
      <c r="J743" s="1">
        <f t="shared" si="72"/>
        <v>0</v>
      </c>
      <c r="K743" s="8">
        <f t="shared" si="73"/>
        <v>0</v>
      </c>
      <c r="L743" s="8">
        <f t="shared" si="74"/>
        <v>0</v>
      </c>
      <c r="M743" s="7"/>
      <c r="N743" s="6">
        <f t="shared" si="75"/>
        <v>0</v>
      </c>
      <c r="U743" s="13">
        <f t="shared" si="76"/>
        <v>0</v>
      </c>
      <c r="V743" s="13">
        <f t="shared" si="77"/>
        <v>0</v>
      </c>
    </row>
    <row r="744" spans="1:22" ht="15" customHeight="1">
      <c r="A744" s="1">
        <v>743</v>
      </c>
      <c r="B744" s="131"/>
      <c r="C744" s="111"/>
      <c r="D744" s="112"/>
      <c r="E744" s="130"/>
      <c r="F744" s="106"/>
      <c r="G744" s="127"/>
      <c r="H744" s="114"/>
      <c r="I744" s="130"/>
      <c r="J744" s="1">
        <f t="shared" si="72"/>
        <v>0</v>
      </c>
      <c r="K744" s="8">
        <f t="shared" si="73"/>
        <v>0</v>
      </c>
      <c r="L744" s="8">
        <f t="shared" si="74"/>
        <v>0</v>
      </c>
      <c r="M744" s="7"/>
      <c r="N744" s="6">
        <f t="shared" si="75"/>
        <v>0</v>
      </c>
      <c r="U744" s="13">
        <f t="shared" si="76"/>
        <v>0</v>
      </c>
      <c r="V744" s="13">
        <f t="shared" si="77"/>
        <v>0</v>
      </c>
    </row>
    <row r="745" spans="1:22">
      <c r="A745" s="1">
        <v>744</v>
      </c>
      <c r="B745" s="131"/>
      <c r="C745" s="111"/>
      <c r="D745" s="112"/>
      <c r="E745" s="130"/>
      <c r="F745" s="106"/>
      <c r="G745" s="127"/>
      <c r="H745" s="114"/>
      <c r="I745" s="130"/>
      <c r="J745" s="1">
        <f t="shared" si="72"/>
        <v>0</v>
      </c>
      <c r="K745" s="8">
        <f t="shared" si="73"/>
        <v>0</v>
      </c>
      <c r="L745" s="8">
        <f t="shared" si="74"/>
        <v>0</v>
      </c>
      <c r="M745" s="7"/>
      <c r="N745" s="6">
        <f t="shared" si="75"/>
        <v>0</v>
      </c>
      <c r="U745" s="13">
        <f t="shared" si="76"/>
        <v>0</v>
      </c>
      <c r="V745" s="13">
        <f t="shared" si="77"/>
        <v>0</v>
      </c>
    </row>
    <row r="746" spans="1:22">
      <c r="A746" s="1">
        <v>745</v>
      </c>
      <c r="B746" s="131"/>
      <c r="C746" s="111"/>
      <c r="D746" s="112"/>
      <c r="E746" s="130"/>
      <c r="F746" s="106"/>
      <c r="G746" s="127"/>
      <c r="H746" s="114"/>
      <c r="I746" s="130"/>
      <c r="J746" s="1">
        <f t="shared" si="72"/>
        <v>0</v>
      </c>
      <c r="K746" s="8">
        <f t="shared" si="73"/>
        <v>0</v>
      </c>
      <c r="L746" s="8">
        <f t="shared" si="74"/>
        <v>0</v>
      </c>
      <c r="M746" s="7"/>
      <c r="N746" s="6">
        <f t="shared" si="75"/>
        <v>0</v>
      </c>
      <c r="U746" s="13">
        <f t="shared" si="76"/>
        <v>0</v>
      </c>
      <c r="V746" s="13">
        <f t="shared" si="77"/>
        <v>0</v>
      </c>
    </row>
    <row r="747" spans="1:22">
      <c r="A747" s="1">
        <v>746</v>
      </c>
      <c r="B747" s="131"/>
      <c r="C747" s="111"/>
      <c r="D747" s="112"/>
      <c r="E747" s="130"/>
      <c r="F747" s="106"/>
      <c r="G747" s="127"/>
      <c r="H747" s="114"/>
      <c r="I747" s="130"/>
      <c r="J747" s="1">
        <f t="shared" si="72"/>
        <v>0</v>
      </c>
      <c r="K747" s="8">
        <f t="shared" si="73"/>
        <v>0</v>
      </c>
      <c r="L747" s="8">
        <f t="shared" si="74"/>
        <v>0</v>
      </c>
      <c r="M747" s="7"/>
      <c r="N747" s="6">
        <f t="shared" si="75"/>
        <v>0</v>
      </c>
      <c r="U747" s="13">
        <f t="shared" si="76"/>
        <v>0</v>
      </c>
      <c r="V747" s="13">
        <f t="shared" si="77"/>
        <v>0</v>
      </c>
    </row>
    <row r="748" spans="1:22">
      <c r="A748" s="1">
        <v>747</v>
      </c>
      <c r="B748" s="131"/>
      <c r="C748" s="111"/>
      <c r="D748" s="112"/>
      <c r="E748" s="130"/>
      <c r="F748" s="106"/>
      <c r="G748" s="127"/>
      <c r="H748" s="114"/>
      <c r="I748" s="130"/>
      <c r="J748" s="1">
        <f t="shared" si="72"/>
        <v>0</v>
      </c>
      <c r="K748" s="8">
        <f t="shared" si="73"/>
        <v>0</v>
      </c>
      <c r="L748" s="8">
        <f t="shared" si="74"/>
        <v>0</v>
      </c>
      <c r="M748" s="7"/>
      <c r="N748" s="6">
        <f t="shared" si="75"/>
        <v>0</v>
      </c>
      <c r="U748" s="13">
        <f t="shared" si="76"/>
        <v>0</v>
      </c>
      <c r="V748" s="13">
        <f t="shared" si="77"/>
        <v>0</v>
      </c>
    </row>
    <row r="749" spans="1:22">
      <c r="A749" s="1">
        <v>748</v>
      </c>
      <c r="B749" s="131"/>
      <c r="C749" s="111"/>
      <c r="D749" s="112"/>
      <c r="E749" s="130"/>
      <c r="F749" s="106"/>
      <c r="G749" s="127"/>
      <c r="H749" s="114"/>
      <c r="I749" s="130"/>
      <c r="J749" s="1">
        <f t="shared" si="72"/>
        <v>0</v>
      </c>
      <c r="K749" s="8">
        <f t="shared" si="73"/>
        <v>0</v>
      </c>
      <c r="L749" s="8">
        <f t="shared" si="74"/>
        <v>0</v>
      </c>
      <c r="M749" s="7"/>
      <c r="N749" s="6">
        <f t="shared" si="75"/>
        <v>0</v>
      </c>
      <c r="U749" s="13">
        <f t="shared" si="76"/>
        <v>0</v>
      </c>
      <c r="V749" s="13">
        <f t="shared" si="77"/>
        <v>0</v>
      </c>
    </row>
    <row r="750" spans="1:22">
      <c r="A750" s="1">
        <v>749</v>
      </c>
      <c r="B750" s="131"/>
      <c r="C750" s="111"/>
      <c r="D750" s="112"/>
      <c r="E750" s="130"/>
      <c r="F750" s="106"/>
      <c r="G750" s="127"/>
      <c r="H750" s="114"/>
      <c r="I750" s="130"/>
      <c r="J750" s="1">
        <f t="shared" si="72"/>
        <v>0</v>
      </c>
      <c r="K750" s="8">
        <f t="shared" si="73"/>
        <v>0</v>
      </c>
      <c r="L750" s="8">
        <f t="shared" si="74"/>
        <v>0</v>
      </c>
      <c r="M750" s="7"/>
      <c r="N750" s="6">
        <f t="shared" si="75"/>
        <v>0</v>
      </c>
      <c r="U750" s="13">
        <f t="shared" si="76"/>
        <v>0</v>
      </c>
      <c r="V750" s="13">
        <f t="shared" si="77"/>
        <v>0</v>
      </c>
    </row>
    <row r="751" spans="1:22">
      <c r="A751" s="1">
        <v>750</v>
      </c>
      <c r="B751" s="131"/>
      <c r="C751" s="111"/>
      <c r="D751" s="112"/>
      <c r="E751" s="130"/>
      <c r="F751" s="106"/>
      <c r="G751" s="127"/>
      <c r="H751" s="114"/>
      <c r="I751" s="130"/>
      <c r="J751" s="1">
        <f t="shared" si="72"/>
        <v>0</v>
      </c>
      <c r="K751" s="8">
        <f t="shared" si="73"/>
        <v>0</v>
      </c>
      <c r="L751" s="8">
        <f t="shared" si="74"/>
        <v>0</v>
      </c>
      <c r="M751" s="7"/>
      <c r="N751" s="6">
        <f t="shared" si="75"/>
        <v>0</v>
      </c>
      <c r="U751" s="13">
        <f t="shared" si="76"/>
        <v>0</v>
      </c>
      <c r="V751" s="13">
        <f t="shared" si="77"/>
        <v>0</v>
      </c>
    </row>
    <row r="752" spans="1:22">
      <c r="A752" s="1">
        <v>751</v>
      </c>
      <c r="B752" s="131"/>
      <c r="C752" s="111"/>
      <c r="D752" s="112"/>
      <c r="E752" s="130"/>
      <c r="F752" s="106"/>
      <c r="G752" s="127"/>
      <c r="H752" s="114"/>
      <c r="I752" s="130"/>
      <c r="J752" s="1">
        <f t="shared" si="72"/>
        <v>0</v>
      </c>
      <c r="K752" s="8">
        <f t="shared" si="73"/>
        <v>0</v>
      </c>
      <c r="L752" s="8">
        <f t="shared" si="74"/>
        <v>0</v>
      </c>
      <c r="M752" s="7"/>
      <c r="N752" s="6">
        <f t="shared" si="75"/>
        <v>0</v>
      </c>
      <c r="U752" s="13">
        <f t="shared" si="76"/>
        <v>0</v>
      </c>
      <c r="V752" s="13">
        <f t="shared" si="77"/>
        <v>0</v>
      </c>
    </row>
    <row r="753" spans="1:22" ht="15" customHeight="1">
      <c r="A753" s="1">
        <v>752</v>
      </c>
      <c r="B753" s="131"/>
      <c r="C753" s="111"/>
      <c r="D753" s="112"/>
      <c r="E753" s="130"/>
      <c r="F753" s="106"/>
      <c r="G753" s="127"/>
      <c r="H753" s="114"/>
      <c r="I753" s="130"/>
      <c r="J753" s="1">
        <f t="shared" si="72"/>
        <v>0</v>
      </c>
      <c r="K753" s="8">
        <f t="shared" si="73"/>
        <v>0</v>
      </c>
      <c r="L753" s="8">
        <f t="shared" si="74"/>
        <v>0</v>
      </c>
      <c r="M753" s="7"/>
      <c r="N753" s="6">
        <f t="shared" si="75"/>
        <v>0</v>
      </c>
      <c r="U753" s="13">
        <f t="shared" si="76"/>
        <v>0</v>
      </c>
      <c r="V753" s="13">
        <f t="shared" si="77"/>
        <v>0</v>
      </c>
    </row>
    <row r="754" spans="1:22">
      <c r="A754" s="1">
        <v>753</v>
      </c>
      <c r="B754" s="131"/>
      <c r="C754" s="111"/>
      <c r="D754" s="112"/>
      <c r="E754" s="130"/>
      <c r="F754" s="106"/>
      <c r="G754" s="127"/>
      <c r="H754" s="114"/>
      <c r="I754" s="130"/>
      <c r="J754" s="1">
        <f t="shared" si="72"/>
        <v>0</v>
      </c>
      <c r="K754" s="8">
        <f t="shared" si="73"/>
        <v>0</v>
      </c>
      <c r="L754" s="8">
        <f t="shared" si="74"/>
        <v>0</v>
      </c>
      <c r="M754" s="7"/>
      <c r="N754" s="6">
        <f t="shared" si="75"/>
        <v>0</v>
      </c>
      <c r="U754" s="13">
        <f t="shared" si="76"/>
        <v>0</v>
      </c>
      <c r="V754" s="13">
        <f t="shared" si="77"/>
        <v>0</v>
      </c>
    </row>
    <row r="755" spans="1:22">
      <c r="A755" s="1">
        <v>754</v>
      </c>
      <c r="B755" s="131"/>
      <c r="C755" s="111"/>
      <c r="D755" s="112"/>
      <c r="E755" s="130"/>
      <c r="F755" s="106"/>
      <c r="G755" s="127"/>
      <c r="H755" s="114"/>
      <c r="I755" s="130"/>
      <c r="J755" s="1">
        <f t="shared" si="72"/>
        <v>0</v>
      </c>
      <c r="K755" s="8">
        <f t="shared" si="73"/>
        <v>0</v>
      </c>
      <c r="L755" s="8">
        <f t="shared" si="74"/>
        <v>0</v>
      </c>
      <c r="M755" s="7"/>
      <c r="N755" s="6">
        <f t="shared" si="75"/>
        <v>0</v>
      </c>
      <c r="U755" s="13">
        <f t="shared" si="76"/>
        <v>0</v>
      </c>
      <c r="V755" s="13">
        <f t="shared" si="77"/>
        <v>0</v>
      </c>
    </row>
    <row r="756" spans="1:22">
      <c r="A756" s="1">
        <v>755</v>
      </c>
      <c r="B756" s="131"/>
      <c r="C756" s="111"/>
      <c r="D756" s="112"/>
      <c r="E756" s="130"/>
      <c r="F756" s="106"/>
      <c r="G756" s="127"/>
      <c r="H756" s="114"/>
      <c r="I756" s="130"/>
      <c r="J756" s="1">
        <f t="shared" si="72"/>
        <v>0</v>
      </c>
      <c r="K756" s="8">
        <f t="shared" si="73"/>
        <v>0</v>
      </c>
      <c r="L756" s="8">
        <f t="shared" si="74"/>
        <v>0</v>
      </c>
      <c r="M756" s="7"/>
      <c r="N756" s="6">
        <f t="shared" si="75"/>
        <v>0</v>
      </c>
      <c r="U756" s="13">
        <f t="shared" si="76"/>
        <v>0</v>
      </c>
      <c r="V756" s="13">
        <f t="shared" si="77"/>
        <v>0</v>
      </c>
    </row>
    <row r="757" spans="1:22">
      <c r="A757" s="1">
        <v>756</v>
      </c>
      <c r="B757" s="131"/>
      <c r="C757" s="111"/>
      <c r="D757" s="112"/>
      <c r="E757" s="130"/>
      <c r="F757" s="106"/>
      <c r="G757" s="127"/>
      <c r="H757" s="114"/>
      <c r="I757" s="130"/>
      <c r="J757" s="1">
        <f t="shared" si="72"/>
        <v>0</v>
      </c>
      <c r="K757" s="8">
        <f t="shared" si="73"/>
        <v>0</v>
      </c>
      <c r="L757" s="8">
        <f t="shared" si="74"/>
        <v>0</v>
      </c>
      <c r="M757" s="7"/>
      <c r="N757" s="6">
        <f t="shared" si="75"/>
        <v>0</v>
      </c>
      <c r="U757" s="13">
        <f t="shared" si="76"/>
        <v>0</v>
      </c>
      <c r="V757" s="13">
        <f t="shared" si="77"/>
        <v>0</v>
      </c>
    </row>
    <row r="758" spans="1:22">
      <c r="A758" s="1">
        <v>757</v>
      </c>
      <c r="B758" s="131"/>
      <c r="C758" s="111"/>
      <c r="D758" s="112"/>
      <c r="E758" s="130"/>
      <c r="F758" s="106"/>
      <c r="G758" s="127"/>
      <c r="H758" s="114"/>
      <c r="I758" s="130"/>
      <c r="J758" s="1">
        <f t="shared" si="72"/>
        <v>0</v>
      </c>
      <c r="K758" s="8">
        <f t="shared" si="73"/>
        <v>0</v>
      </c>
      <c r="L758" s="8">
        <f t="shared" si="74"/>
        <v>0</v>
      </c>
      <c r="M758" s="7"/>
      <c r="N758" s="6">
        <f t="shared" si="75"/>
        <v>0</v>
      </c>
      <c r="U758" s="13">
        <f t="shared" si="76"/>
        <v>0</v>
      </c>
      <c r="V758" s="13">
        <f t="shared" si="77"/>
        <v>0</v>
      </c>
    </row>
    <row r="759" spans="1:22">
      <c r="A759" s="1">
        <v>758</v>
      </c>
      <c r="B759" s="131"/>
      <c r="C759" s="111"/>
      <c r="D759" s="112"/>
      <c r="E759" s="130"/>
      <c r="F759" s="106"/>
      <c r="G759" s="127"/>
      <c r="H759" s="114"/>
      <c r="I759" s="130"/>
      <c r="J759" s="1">
        <f t="shared" si="72"/>
        <v>0</v>
      </c>
      <c r="K759" s="8">
        <f t="shared" si="73"/>
        <v>0</v>
      </c>
      <c r="L759" s="8">
        <f t="shared" si="74"/>
        <v>0</v>
      </c>
      <c r="M759" s="7"/>
      <c r="N759" s="6">
        <f t="shared" si="75"/>
        <v>0</v>
      </c>
      <c r="U759" s="13">
        <f t="shared" si="76"/>
        <v>0</v>
      </c>
      <c r="V759" s="13">
        <f t="shared" si="77"/>
        <v>0</v>
      </c>
    </row>
    <row r="760" spans="1:22">
      <c r="A760" s="1">
        <v>759</v>
      </c>
      <c r="B760" s="131"/>
      <c r="C760" s="111"/>
      <c r="D760" s="112"/>
      <c r="E760" s="130"/>
      <c r="F760" s="106"/>
      <c r="G760" s="127"/>
      <c r="H760" s="114"/>
      <c r="I760" s="130"/>
      <c r="J760" s="1">
        <f t="shared" si="72"/>
        <v>0</v>
      </c>
      <c r="K760" s="8">
        <f t="shared" si="73"/>
        <v>0</v>
      </c>
      <c r="L760" s="8">
        <f t="shared" si="74"/>
        <v>0</v>
      </c>
      <c r="M760" s="7"/>
      <c r="N760" s="6">
        <f t="shared" si="75"/>
        <v>0</v>
      </c>
      <c r="U760" s="13">
        <f t="shared" si="76"/>
        <v>0</v>
      </c>
      <c r="V760" s="13">
        <f t="shared" si="77"/>
        <v>0</v>
      </c>
    </row>
    <row r="761" spans="1:22">
      <c r="A761" s="1">
        <v>760</v>
      </c>
      <c r="B761" s="131"/>
      <c r="C761" s="111"/>
      <c r="D761" s="112"/>
      <c r="E761" s="130"/>
      <c r="F761" s="106"/>
      <c r="G761" s="127"/>
      <c r="H761" s="114"/>
      <c r="I761" s="130"/>
      <c r="J761" s="1">
        <f t="shared" si="72"/>
        <v>0</v>
      </c>
      <c r="K761" s="8">
        <f t="shared" si="73"/>
        <v>0</v>
      </c>
      <c r="L761" s="8">
        <f t="shared" si="74"/>
        <v>0</v>
      </c>
      <c r="M761" s="7"/>
      <c r="N761" s="6">
        <f t="shared" si="75"/>
        <v>0</v>
      </c>
      <c r="U761" s="13">
        <f t="shared" si="76"/>
        <v>0</v>
      </c>
      <c r="V761" s="13">
        <f t="shared" si="77"/>
        <v>0</v>
      </c>
    </row>
    <row r="762" spans="1:22" ht="15" customHeight="1">
      <c r="A762" s="1">
        <v>761</v>
      </c>
      <c r="B762" s="131"/>
      <c r="C762" s="111"/>
      <c r="D762" s="112"/>
      <c r="E762" s="130"/>
      <c r="F762" s="106"/>
      <c r="G762" s="127"/>
      <c r="H762" s="114"/>
      <c r="I762" s="130"/>
      <c r="J762" s="1">
        <f t="shared" si="72"/>
        <v>0</v>
      </c>
      <c r="K762" s="8">
        <f t="shared" si="73"/>
        <v>0</v>
      </c>
      <c r="L762" s="8">
        <f t="shared" si="74"/>
        <v>0</v>
      </c>
      <c r="M762" s="7"/>
      <c r="N762" s="6">
        <f t="shared" si="75"/>
        <v>0</v>
      </c>
      <c r="U762" s="13">
        <f t="shared" si="76"/>
        <v>0</v>
      </c>
      <c r="V762" s="13">
        <f t="shared" si="77"/>
        <v>0</v>
      </c>
    </row>
    <row r="763" spans="1:22">
      <c r="A763" s="1">
        <v>762</v>
      </c>
      <c r="B763" s="131"/>
      <c r="C763" s="111"/>
      <c r="D763" s="112"/>
      <c r="E763" s="130"/>
      <c r="F763" s="106"/>
      <c r="G763" s="127"/>
      <c r="H763" s="114"/>
      <c r="I763" s="130"/>
      <c r="J763" s="1">
        <f t="shared" si="72"/>
        <v>0</v>
      </c>
      <c r="K763" s="8">
        <f t="shared" si="73"/>
        <v>0</v>
      </c>
      <c r="L763" s="8">
        <f t="shared" si="74"/>
        <v>0</v>
      </c>
      <c r="M763" s="7"/>
      <c r="N763" s="6">
        <f t="shared" si="75"/>
        <v>0</v>
      </c>
      <c r="U763" s="13">
        <f t="shared" si="76"/>
        <v>0</v>
      </c>
      <c r="V763" s="13">
        <f t="shared" si="77"/>
        <v>0</v>
      </c>
    </row>
    <row r="764" spans="1:22">
      <c r="A764" s="1">
        <v>763</v>
      </c>
      <c r="B764" s="131"/>
      <c r="C764" s="111"/>
      <c r="D764" s="112"/>
      <c r="E764" s="130"/>
      <c r="F764" s="106"/>
      <c r="G764" s="127"/>
      <c r="H764" s="114"/>
      <c r="I764" s="130"/>
      <c r="J764" s="1">
        <f t="shared" si="72"/>
        <v>0</v>
      </c>
      <c r="K764" s="8">
        <f t="shared" si="73"/>
        <v>0</v>
      </c>
      <c r="L764" s="8">
        <f t="shared" si="74"/>
        <v>0</v>
      </c>
      <c r="M764" s="7"/>
      <c r="N764" s="6">
        <f t="shared" si="75"/>
        <v>0</v>
      </c>
      <c r="U764" s="13">
        <f t="shared" si="76"/>
        <v>0</v>
      </c>
      <c r="V764" s="13">
        <f t="shared" si="77"/>
        <v>0</v>
      </c>
    </row>
    <row r="765" spans="1:22">
      <c r="A765" s="1">
        <v>764</v>
      </c>
      <c r="B765" s="131"/>
      <c r="C765" s="111"/>
      <c r="D765" s="112"/>
      <c r="E765" s="130"/>
      <c r="F765" s="106"/>
      <c r="G765" s="127"/>
      <c r="H765" s="114"/>
      <c r="I765" s="130"/>
      <c r="J765" s="1">
        <f t="shared" si="72"/>
        <v>0</v>
      </c>
      <c r="K765" s="8">
        <f t="shared" si="73"/>
        <v>0</v>
      </c>
      <c r="L765" s="8">
        <f t="shared" si="74"/>
        <v>0</v>
      </c>
      <c r="M765" s="7"/>
      <c r="N765" s="6">
        <f t="shared" si="75"/>
        <v>0</v>
      </c>
      <c r="U765" s="13">
        <f t="shared" si="76"/>
        <v>0</v>
      </c>
      <c r="V765" s="13">
        <f t="shared" si="77"/>
        <v>0</v>
      </c>
    </row>
    <row r="766" spans="1:22">
      <c r="A766" s="1">
        <v>765</v>
      </c>
      <c r="B766" s="131"/>
      <c r="C766" s="111"/>
      <c r="D766" s="112"/>
      <c r="E766" s="130"/>
      <c r="F766" s="106"/>
      <c r="G766" s="127"/>
      <c r="H766" s="114"/>
      <c r="I766" s="130"/>
      <c r="J766" s="1">
        <f t="shared" si="72"/>
        <v>0</v>
      </c>
      <c r="K766" s="8">
        <f t="shared" si="73"/>
        <v>0</v>
      </c>
      <c r="L766" s="8">
        <f t="shared" si="74"/>
        <v>0</v>
      </c>
      <c r="M766" s="7"/>
      <c r="N766" s="6">
        <f t="shared" si="75"/>
        <v>0</v>
      </c>
      <c r="U766" s="13">
        <f t="shared" si="76"/>
        <v>0</v>
      </c>
      <c r="V766" s="13">
        <f t="shared" si="77"/>
        <v>0</v>
      </c>
    </row>
    <row r="767" spans="1:22">
      <c r="A767" s="1">
        <v>766</v>
      </c>
      <c r="B767" s="131"/>
      <c r="C767" s="111"/>
      <c r="D767" s="112"/>
      <c r="E767" s="130"/>
      <c r="F767" s="106"/>
      <c r="G767" s="127"/>
      <c r="H767" s="114"/>
      <c r="I767" s="130"/>
      <c r="J767" s="1">
        <f t="shared" si="72"/>
        <v>0</v>
      </c>
      <c r="K767" s="8">
        <f t="shared" si="73"/>
        <v>0</v>
      </c>
      <c r="L767" s="8">
        <f t="shared" si="74"/>
        <v>0</v>
      </c>
      <c r="M767" s="7"/>
      <c r="N767" s="6">
        <f t="shared" si="75"/>
        <v>0</v>
      </c>
      <c r="U767" s="13">
        <f t="shared" si="76"/>
        <v>0</v>
      </c>
      <c r="V767" s="13">
        <f t="shared" si="77"/>
        <v>0</v>
      </c>
    </row>
    <row r="768" spans="1:22">
      <c r="A768" s="1">
        <v>767</v>
      </c>
      <c r="B768" s="131"/>
      <c r="C768" s="111"/>
      <c r="D768" s="112"/>
      <c r="E768" s="130"/>
      <c r="F768" s="106"/>
      <c r="G768" s="127"/>
      <c r="H768" s="114"/>
      <c r="I768" s="130"/>
      <c r="J768" s="1">
        <f t="shared" si="72"/>
        <v>0</v>
      </c>
      <c r="K768" s="8">
        <f t="shared" si="73"/>
        <v>0</v>
      </c>
      <c r="L768" s="8">
        <f t="shared" si="74"/>
        <v>0</v>
      </c>
      <c r="M768" s="7"/>
      <c r="N768" s="6">
        <f t="shared" si="75"/>
        <v>0</v>
      </c>
      <c r="U768" s="13">
        <f t="shared" si="76"/>
        <v>0</v>
      </c>
      <c r="V768" s="13">
        <f t="shared" si="77"/>
        <v>0</v>
      </c>
    </row>
    <row r="769" spans="1:22">
      <c r="A769" s="1">
        <v>768</v>
      </c>
      <c r="B769" s="131"/>
      <c r="C769" s="111"/>
      <c r="D769" s="112"/>
      <c r="E769" s="130"/>
      <c r="F769" s="106"/>
      <c r="G769" s="127"/>
      <c r="H769" s="114"/>
      <c r="I769" s="130"/>
      <c r="J769" s="1">
        <f t="shared" si="72"/>
        <v>0</v>
      </c>
      <c r="K769" s="8">
        <f t="shared" si="73"/>
        <v>0</v>
      </c>
      <c r="L769" s="8">
        <f t="shared" si="74"/>
        <v>0</v>
      </c>
      <c r="M769" s="7"/>
      <c r="N769" s="6">
        <f t="shared" si="75"/>
        <v>0</v>
      </c>
      <c r="U769" s="13">
        <f t="shared" si="76"/>
        <v>0</v>
      </c>
      <c r="V769" s="13">
        <f t="shared" si="77"/>
        <v>0</v>
      </c>
    </row>
    <row r="770" spans="1:22">
      <c r="A770" s="1">
        <v>769</v>
      </c>
      <c r="B770" s="131"/>
      <c r="C770" s="111"/>
      <c r="D770" s="112"/>
      <c r="E770" s="130"/>
      <c r="F770" s="106"/>
      <c r="G770" s="127"/>
      <c r="H770" s="114"/>
      <c r="I770" s="130"/>
      <c r="J770" s="1">
        <f t="shared" si="72"/>
        <v>0</v>
      </c>
      <c r="K770" s="8">
        <f t="shared" si="73"/>
        <v>0</v>
      </c>
      <c r="L770" s="8">
        <f t="shared" si="74"/>
        <v>0</v>
      </c>
      <c r="M770" s="7"/>
      <c r="N770" s="6">
        <f t="shared" si="75"/>
        <v>0</v>
      </c>
      <c r="U770" s="13">
        <f t="shared" si="76"/>
        <v>0</v>
      </c>
      <c r="V770" s="13">
        <f t="shared" si="77"/>
        <v>0</v>
      </c>
    </row>
    <row r="771" spans="1:22" ht="15" customHeight="1">
      <c r="A771" s="1">
        <v>770</v>
      </c>
      <c r="B771" s="131"/>
      <c r="C771" s="111"/>
      <c r="D771" s="112"/>
      <c r="E771" s="130"/>
      <c r="F771" s="106"/>
      <c r="G771" s="127"/>
      <c r="H771" s="114"/>
      <c r="I771" s="130"/>
      <c r="J771" s="1">
        <f t="shared" si="72"/>
        <v>0</v>
      </c>
      <c r="K771" s="8">
        <f t="shared" si="73"/>
        <v>0</v>
      </c>
      <c r="L771" s="8">
        <f t="shared" si="74"/>
        <v>0</v>
      </c>
      <c r="M771" s="7"/>
      <c r="N771" s="6">
        <f t="shared" si="75"/>
        <v>0</v>
      </c>
      <c r="U771" s="13">
        <f t="shared" si="76"/>
        <v>0</v>
      </c>
      <c r="V771" s="13">
        <f t="shared" si="77"/>
        <v>0</v>
      </c>
    </row>
    <row r="772" spans="1:22">
      <c r="A772" s="1">
        <v>771</v>
      </c>
      <c r="B772" s="131"/>
      <c r="C772" s="111"/>
      <c r="D772" s="112"/>
      <c r="E772" s="130"/>
      <c r="F772" s="106"/>
      <c r="G772" s="127"/>
      <c r="H772" s="114"/>
      <c r="I772" s="130"/>
      <c r="J772" s="1">
        <f t="shared" si="72"/>
        <v>0</v>
      </c>
      <c r="K772" s="8">
        <f t="shared" si="73"/>
        <v>0</v>
      </c>
      <c r="L772" s="8">
        <f t="shared" si="74"/>
        <v>0</v>
      </c>
      <c r="M772" s="7"/>
      <c r="N772" s="6">
        <f t="shared" si="75"/>
        <v>0</v>
      </c>
      <c r="U772" s="13">
        <f t="shared" si="76"/>
        <v>0</v>
      </c>
      <c r="V772" s="13">
        <f t="shared" si="77"/>
        <v>0</v>
      </c>
    </row>
    <row r="773" spans="1:22">
      <c r="A773" s="1">
        <v>772</v>
      </c>
      <c r="B773" s="131"/>
      <c r="C773" s="111"/>
      <c r="D773" s="112"/>
      <c r="E773" s="130"/>
      <c r="F773" s="106"/>
      <c r="G773" s="127"/>
      <c r="H773" s="114"/>
      <c r="I773" s="130"/>
      <c r="J773" s="1">
        <f t="shared" si="72"/>
        <v>0</v>
      </c>
      <c r="K773" s="8">
        <f t="shared" si="73"/>
        <v>0</v>
      </c>
      <c r="L773" s="8">
        <f t="shared" si="74"/>
        <v>0</v>
      </c>
      <c r="M773" s="7"/>
      <c r="N773" s="6">
        <f t="shared" si="75"/>
        <v>0</v>
      </c>
      <c r="U773" s="13">
        <f t="shared" si="76"/>
        <v>0</v>
      </c>
      <c r="V773" s="13">
        <f t="shared" si="77"/>
        <v>0</v>
      </c>
    </row>
    <row r="774" spans="1:22">
      <c r="A774" s="1">
        <v>773</v>
      </c>
      <c r="B774" s="131"/>
      <c r="C774" s="111"/>
      <c r="D774" s="112"/>
      <c r="E774" s="130"/>
      <c r="F774" s="106"/>
      <c r="G774" s="127"/>
      <c r="H774" s="114"/>
      <c r="I774" s="130"/>
      <c r="J774" s="1">
        <f t="shared" si="72"/>
        <v>0</v>
      </c>
      <c r="K774" s="8">
        <f t="shared" si="73"/>
        <v>0</v>
      </c>
      <c r="L774" s="8">
        <f t="shared" si="74"/>
        <v>0</v>
      </c>
      <c r="M774" s="7"/>
      <c r="N774" s="6">
        <f t="shared" si="75"/>
        <v>0</v>
      </c>
      <c r="U774" s="13">
        <f t="shared" si="76"/>
        <v>0</v>
      </c>
      <c r="V774" s="13">
        <f t="shared" si="77"/>
        <v>0</v>
      </c>
    </row>
    <row r="775" spans="1:22">
      <c r="A775" s="1">
        <v>774</v>
      </c>
      <c r="B775" s="131"/>
      <c r="C775" s="111"/>
      <c r="D775" s="112"/>
      <c r="E775" s="130"/>
      <c r="F775" s="106"/>
      <c r="G775" s="127"/>
      <c r="H775" s="114"/>
      <c r="I775" s="130"/>
      <c r="J775" s="1">
        <f t="shared" si="72"/>
        <v>0</v>
      </c>
      <c r="K775" s="8">
        <f t="shared" si="73"/>
        <v>0</v>
      </c>
      <c r="L775" s="8">
        <f t="shared" si="74"/>
        <v>0</v>
      </c>
      <c r="M775" s="7"/>
      <c r="N775" s="6">
        <f t="shared" si="75"/>
        <v>0</v>
      </c>
      <c r="U775" s="13">
        <f t="shared" si="76"/>
        <v>0</v>
      </c>
      <c r="V775" s="13">
        <f t="shared" si="77"/>
        <v>0</v>
      </c>
    </row>
    <row r="776" spans="1:22">
      <c r="A776" s="1">
        <v>775</v>
      </c>
      <c r="B776" s="131"/>
      <c r="C776" s="111"/>
      <c r="D776" s="112"/>
      <c r="E776" s="130"/>
      <c r="F776" s="106"/>
      <c r="G776" s="127"/>
      <c r="H776" s="114"/>
      <c r="I776" s="130"/>
      <c r="J776" s="1">
        <f t="shared" si="72"/>
        <v>0</v>
      </c>
      <c r="K776" s="8">
        <f t="shared" si="73"/>
        <v>0</v>
      </c>
      <c r="L776" s="8">
        <f t="shared" si="74"/>
        <v>0</v>
      </c>
      <c r="M776" s="7"/>
      <c r="N776" s="6">
        <f t="shared" si="75"/>
        <v>0</v>
      </c>
      <c r="U776" s="13">
        <f t="shared" si="76"/>
        <v>0</v>
      </c>
      <c r="V776" s="13">
        <f t="shared" si="77"/>
        <v>0</v>
      </c>
    </row>
    <row r="777" spans="1:22">
      <c r="A777" s="1">
        <v>776</v>
      </c>
      <c r="B777" s="131"/>
      <c r="C777" s="111"/>
      <c r="D777" s="112"/>
      <c r="E777" s="130"/>
      <c r="F777" s="106"/>
      <c r="G777" s="127"/>
      <c r="H777" s="114"/>
      <c r="I777" s="130"/>
      <c r="J777" s="1">
        <f t="shared" si="72"/>
        <v>0</v>
      </c>
      <c r="K777" s="8">
        <f t="shared" si="73"/>
        <v>0</v>
      </c>
      <c r="L777" s="8">
        <f t="shared" si="74"/>
        <v>0</v>
      </c>
      <c r="M777" s="7"/>
      <c r="N777" s="6">
        <f t="shared" si="75"/>
        <v>0</v>
      </c>
      <c r="U777" s="13">
        <f t="shared" si="76"/>
        <v>0</v>
      </c>
      <c r="V777" s="13">
        <f t="shared" si="77"/>
        <v>0</v>
      </c>
    </row>
    <row r="778" spans="1:22">
      <c r="A778" s="1">
        <v>777</v>
      </c>
      <c r="B778" s="131"/>
      <c r="C778" s="111"/>
      <c r="D778" s="112"/>
      <c r="E778" s="130"/>
      <c r="F778" s="106"/>
      <c r="G778" s="127"/>
      <c r="H778" s="114"/>
      <c r="I778" s="130"/>
      <c r="J778" s="1">
        <f t="shared" si="72"/>
        <v>0</v>
      </c>
      <c r="K778" s="8">
        <f t="shared" si="73"/>
        <v>0</v>
      </c>
      <c r="L778" s="8">
        <f t="shared" si="74"/>
        <v>0</v>
      </c>
      <c r="M778" s="7"/>
      <c r="N778" s="6">
        <f t="shared" si="75"/>
        <v>0</v>
      </c>
      <c r="U778" s="13">
        <f t="shared" si="76"/>
        <v>0</v>
      </c>
      <c r="V778" s="13">
        <f t="shared" si="77"/>
        <v>0</v>
      </c>
    </row>
    <row r="779" spans="1:22">
      <c r="A779" s="1">
        <v>778</v>
      </c>
      <c r="B779" s="131"/>
      <c r="C779" s="111"/>
      <c r="D779" s="112"/>
      <c r="E779" s="130"/>
      <c r="F779" s="106"/>
      <c r="G779" s="127"/>
      <c r="H779" s="114"/>
      <c r="I779" s="130"/>
      <c r="J779" s="1">
        <f t="shared" si="72"/>
        <v>0</v>
      </c>
      <c r="K779" s="8">
        <f t="shared" si="73"/>
        <v>0</v>
      </c>
      <c r="L779" s="8">
        <f t="shared" si="74"/>
        <v>0</v>
      </c>
      <c r="M779" s="7"/>
      <c r="N779" s="6">
        <f t="shared" si="75"/>
        <v>0</v>
      </c>
      <c r="U779" s="13">
        <f t="shared" si="76"/>
        <v>0</v>
      </c>
      <c r="V779" s="13">
        <f t="shared" si="77"/>
        <v>0</v>
      </c>
    </row>
    <row r="780" spans="1:22" ht="15" customHeight="1">
      <c r="A780" s="1">
        <v>779</v>
      </c>
      <c r="B780" s="131"/>
      <c r="C780" s="111"/>
      <c r="D780" s="112"/>
      <c r="E780" s="130"/>
      <c r="F780" s="106"/>
      <c r="G780" s="127"/>
      <c r="H780" s="114"/>
      <c r="I780" s="130"/>
      <c r="J780" s="1">
        <f t="shared" si="72"/>
        <v>0</v>
      </c>
      <c r="K780" s="8">
        <f t="shared" si="73"/>
        <v>0</v>
      </c>
      <c r="L780" s="8">
        <f t="shared" si="74"/>
        <v>0</v>
      </c>
      <c r="M780" s="7"/>
      <c r="N780" s="6">
        <f t="shared" si="75"/>
        <v>0</v>
      </c>
      <c r="U780" s="13">
        <f t="shared" si="76"/>
        <v>0</v>
      </c>
      <c r="V780" s="13">
        <f t="shared" si="77"/>
        <v>0</v>
      </c>
    </row>
    <row r="781" spans="1:22">
      <c r="A781" s="1">
        <v>780</v>
      </c>
      <c r="B781" s="131"/>
      <c r="C781" s="111"/>
      <c r="D781" s="112"/>
      <c r="E781" s="130"/>
      <c r="F781" s="106"/>
      <c r="G781" s="127"/>
      <c r="H781" s="114"/>
      <c r="I781" s="130"/>
      <c r="J781" s="1">
        <f t="shared" si="72"/>
        <v>0</v>
      </c>
      <c r="K781" s="8">
        <f t="shared" si="73"/>
        <v>0</v>
      </c>
      <c r="L781" s="8">
        <f t="shared" si="74"/>
        <v>0</v>
      </c>
      <c r="M781" s="7"/>
      <c r="N781" s="6">
        <f t="shared" si="75"/>
        <v>0</v>
      </c>
      <c r="U781" s="13">
        <f t="shared" si="76"/>
        <v>0</v>
      </c>
      <c r="V781" s="13">
        <f t="shared" si="77"/>
        <v>0</v>
      </c>
    </row>
    <row r="782" spans="1:22">
      <c r="A782" s="1">
        <v>781</v>
      </c>
      <c r="B782" s="131"/>
      <c r="C782" s="111"/>
      <c r="D782" s="112"/>
      <c r="E782" s="130"/>
      <c r="F782" s="106"/>
      <c r="G782" s="127"/>
      <c r="H782" s="114"/>
      <c r="I782" s="130"/>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1"/>
      <c r="C783" s="111"/>
      <c r="D783" s="112"/>
      <c r="E783" s="130"/>
      <c r="F783" s="106"/>
      <c r="G783" s="127"/>
      <c r="H783" s="114"/>
      <c r="I783" s="130"/>
      <c r="J783" s="1">
        <f t="shared" si="78"/>
        <v>0</v>
      </c>
      <c r="K783" s="8">
        <f t="shared" si="79"/>
        <v>0</v>
      </c>
      <c r="L783" s="8">
        <f t="shared" si="80"/>
        <v>0</v>
      </c>
      <c r="M783" s="7"/>
      <c r="N783" s="6">
        <f t="shared" si="81"/>
        <v>0</v>
      </c>
      <c r="U783" s="13">
        <f t="shared" si="82"/>
        <v>0</v>
      </c>
      <c r="V783" s="13">
        <f t="shared" si="83"/>
        <v>0</v>
      </c>
    </row>
    <row r="784" spans="1:22">
      <c r="A784" s="1">
        <v>783</v>
      </c>
      <c r="B784" s="131"/>
      <c r="C784" s="111"/>
      <c r="D784" s="112"/>
      <c r="E784" s="130"/>
      <c r="F784" s="106"/>
      <c r="G784" s="127"/>
      <c r="H784" s="114"/>
      <c r="I784" s="130"/>
      <c r="J784" s="1">
        <f t="shared" si="78"/>
        <v>0</v>
      </c>
      <c r="K784" s="8">
        <f t="shared" si="79"/>
        <v>0</v>
      </c>
      <c r="L784" s="8">
        <f t="shared" si="80"/>
        <v>0</v>
      </c>
      <c r="M784" s="7"/>
      <c r="N784" s="6">
        <f t="shared" si="81"/>
        <v>0</v>
      </c>
      <c r="U784" s="13">
        <f t="shared" si="82"/>
        <v>0</v>
      </c>
      <c r="V784" s="13">
        <f t="shared" si="83"/>
        <v>0</v>
      </c>
    </row>
    <row r="785" spans="1:22">
      <c r="A785" s="1">
        <v>784</v>
      </c>
      <c r="B785" s="131"/>
      <c r="C785" s="111"/>
      <c r="D785" s="112"/>
      <c r="E785" s="130"/>
      <c r="F785" s="106"/>
      <c r="G785" s="127"/>
      <c r="H785" s="114"/>
      <c r="I785" s="130"/>
      <c r="J785" s="1">
        <f t="shared" si="78"/>
        <v>0</v>
      </c>
      <c r="K785" s="8">
        <f t="shared" si="79"/>
        <v>0</v>
      </c>
      <c r="L785" s="8">
        <f t="shared" si="80"/>
        <v>0</v>
      </c>
      <c r="M785" s="7"/>
      <c r="N785" s="6">
        <f t="shared" si="81"/>
        <v>0</v>
      </c>
      <c r="U785" s="13">
        <f t="shared" si="82"/>
        <v>0</v>
      </c>
      <c r="V785" s="13">
        <f t="shared" si="83"/>
        <v>0</v>
      </c>
    </row>
    <row r="786" spans="1:22">
      <c r="A786" s="1">
        <v>785</v>
      </c>
      <c r="B786" s="131"/>
      <c r="C786" s="111"/>
      <c r="D786" s="112"/>
      <c r="E786" s="130"/>
      <c r="F786" s="106"/>
      <c r="G786" s="127"/>
      <c r="H786" s="114"/>
      <c r="I786" s="130"/>
      <c r="J786" s="1">
        <f t="shared" si="78"/>
        <v>0</v>
      </c>
      <c r="K786" s="8">
        <f t="shared" si="79"/>
        <v>0</v>
      </c>
      <c r="L786" s="8">
        <f t="shared" si="80"/>
        <v>0</v>
      </c>
      <c r="M786" s="7"/>
      <c r="N786" s="6">
        <f t="shared" si="81"/>
        <v>0</v>
      </c>
      <c r="U786" s="13">
        <f t="shared" si="82"/>
        <v>0</v>
      </c>
      <c r="V786" s="13">
        <f t="shared" si="83"/>
        <v>0</v>
      </c>
    </row>
    <row r="787" spans="1:22">
      <c r="A787" s="1">
        <v>786</v>
      </c>
      <c r="B787" s="131"/>
      <c r="C787" s="111"/>
      <c r="D787" s="112"/>
      <c r="E787" s="130"/>
      <c r="F787" s="106"/>
      <c r="G787" s="127"/>
      <c r="H787" s="114"/>
      <c r="I787" s="130"/>
      <c r="J787" s="1">
        <f t="shared" si="78"/>
        <v>0</v>
      </c>
      <c r="K787" s="8">
        <f t="shared" si="79"/>
        <v>0</v>
      </c>
      <c r="L787" s="8">
        <f t="shared" si="80"/>
        <v>0</v>
      </c>
      <c r="M787" s="7"/>
      <c r="N787" s="6">
        <f t="shared" si="81"/>
        <v>0</v>
      </c>
      <c r="U787" s="13">
        <f t="shared" si="82"/>
        <v>0</v>
      </c>
      <c r="V787" s="13">
        <f t="shared" si="83"/>
        <v>0</v>
      </c>
    </row>
    <row r="788" spans="1:22">
      <c r="A788" s="1">
        <v>787</v>
      </c>
      <c r="B788" s="131"/>
      <c r="C788" s="111"/>
      <c r="D788" s="112"/>
      <c r="E788" s="130"/>
      <c r="F788" s="106"/>
      <c r="G788" s="127"/>
      <c r="H788" s="114"/>
      <c r="I788" s="130"/>
      <c r="J788" s="1">
        <f t="shared" si="78"/>
        <v>0</v>
      </c>
      <c r="K788" s="8">
        <f t="shared" si="79"/>
        <v>0</v>
      </c>
      <c r="L788" s="8">
        <f t="shared" si="80"/>
        <v>0</v>
      </c>
      <c r="M788" s="7"/>
      <c r="N788" s="6">
        <f t="shared" si="81"/>
        <v>0</v>
      </c>
      <c r="U788" s="13">
        <f t="shared" si="82"/>
        <v>0</v>
      </c>
      <c r="V788" s="13">
        <f t="shared" si="83"/>
        <v>0</v>
      </c>
    </row>
    <row r="789" spans="1:22" ht="15" customHeight="1">
      <c r="A789" s="1">
        <v>788</v>
      </c>
      <c r="B789" s="131"/>
      <c r="C789" s="111"/>
      <c r="D789" s="112"/>
      <c r="E789" s="130"/>
      <c r="F789" s="106"/>
      <c r="G789" s="127"/>
      <c r="H789" s="114"/>
      <c r="I789" s="130"/>
      <c r="J789" s="1">
        <f t="shared" si="78"/>
        <v>0</v>
      </c>
      <c r="K789" s="8">
        <f t="shared" si="79"/>
        <v>0</v>
      </c>
      <c r="L789" s="8">
        <f t="shared" si="80"/>
        <v>0</v>
      </c>
      <c r="M789" s="7"/>
      <c r="N789" s="6">
        <f t="shared" si="81"/>
        <v>0</v>
      </c>
      <c r="U789" s="13">
        <f t="shared" si="82"/>
        <v>0</v>
      </c>
      <c r="V789" s="13">
        <f t="shared" si="83"/>
        <v>0</v>
      </c>
    </row>
    <row r="790" spans="1:22">
      <c r="A790" s="1">
        <v>789</v>
      </c>
      <c r="B790" s="131"/>
      <c r="C790" s="111"/>
      <c r="D790" s="112"/>
      <c r="E790" s="130"/>
      <c r="F790" s="106"/>
      <c r="G790" s="127"/>
      <c r="H790" s="114"/>
      <c r="I790" s="130"/>
      <c r="J790" s="1">
        <f t="shared" si="78"/>
        <v>0</v>
      </c>
      <c r="K790" s="8">
        <f t="shared" si="79"/>
        <v>0</v>
      </c>
      <c r="L790" s="8">
        <f t="shared" si="80"/>
        <v>0</v>
      </c>
      <c r="M790" s="7"/>
      <c r="N790" s="6">
        <f t="shared" si="81"/>
        <v>0</v>
      </c>
      <c r="U790" s="13">
        <f t="shared" si="82"/>
        <v>0</v>
      </c>
      <c r="V790" s="13">
        <f t="shared" si="83"/>
        <v>0</v>
      </c>
    </row>
    <row r="791" spans="1:22">
      <c r="A791" s="1">
        <v>790</v>
      </c>
      <c r="B791" s="131"/>
      <c r="C791" s="111"/>
      <c r="D791" s="112"/>
      <c r="E791" s="130"/>
      <c r="F791" s="106"/>
      <c r="G791" s="127"/>
      <c r="H791" s="114"/>
      <c r="I791" s="130"/>
      <c r="J791" s="1">
        <f t="shared" si="78"/>
        <v>0</v>
      </c>
      <c r="K791" s="8">
        <f t="shared" si="79"/>
        <v>0</v>
      </c>
      <c r="L791" s="8">
        <f t="shared" si="80"/>
        <v>0</v>
      </c>
      <c r="M791" s="7"/>
      <c r="N791" s="6">
        <f t="shared" si="81"/>
        <v>0</v>
      </c>
      <c r="U791" s="13">
        <f t="shared" si="82"/>
        <v>0</v>
      </c>
      <c r="V791" s="13">
        <f t="shared" si="83"/>
        <v>0</v>
      </c>
    </row>
    <row r="792" spans="1:22">
      <c r="A792" s="1">
        <v>791</v>
      </c>
      <c r="B792" s="131"/>
      <c r="C792" s="111"/>
      <c r="D792" s="112"/>
      <c r="E792" s="130"/>
      <c r="F792" s="106"/>
      <c r="G792" s="127"/>
      <c r="H792" s="114"/>
      <c r="I792" s="130"/>
      <c r="J792" s="1">
        <f t="shared" si="78"/>
        <v>0</v>
      </c>
      <c r="K792" s="8">
        <f t="shared" si="79"/>
        <v>0</v>
      </c>
      <c r="L792" s="8">
        <f t="shared" si="80"/>
        <v>0</v>
      </c>
      <c r="M792" s="7"/>
      <c r="N792" s="6">
        <f t="shared" si="81"/>
        <v>0</v>
      </c>
      <c r="U792" s="13">
        <f t="shared" si="82"/>
        <v>0</v>
      </c>
      <c r="V792" s="13">
        <f t="shared" si="83"/>
        <v>0</v>
      </c>
    </row>
    <row r="793" spans="1:22">
      <c r="A793" s="1">
        <v>792</v>
      </c>
      <c r="B793" s="131"/>
      <c r="C793" s="111"/>
      <c r="D793" s="112"/>
      <c r="E793" s="130"/>
      <c r="F793" s="106"/>
      <c r="G793" s="127"/>
      <c r="H793" s="114"/>
      <c r="I793" s="130"/>
      <c r="J793" s="1">
        <f t="shared" si="78"/>
        <v>0</v>
      </c>
      <c r="K793" s="8">
        <f t="shared" si="79"/>
        <v>0</v>
      </c>
      <c r="L793" s="8">
        <f t="shared" si="80"/>
        <v>0</v>
      </c>
      <c r="M793" s="7"/>
      <c r="N793" s="6">
        <f t="shared" si="81"/>
        <v>0</v>
      </c>
      <c r="U793" s="13">
        <f t="shared" si="82"/>
        <v>0</v>
      </c>
      <c r="V793" s="13">
        <f t="shared" si="83"/>
        <v>0</v>
      </c>
    </row>
    <row r="794" spans="1:22">
      <c r="A794" s="1">
        <v>793</v>
      </c>
      <c r="B794" s="131"/>
      <c r="C794" s="111"/>
      <c r="D794" s="112"/>
      <c r="E794" s="130"/>
      <c r="F794" s="106"/>
      <c r="G794" s="127"/>
      <c r="H794" s="114"/>
      <c r="I794" s="130"/>
      <c r="J794" s="1">
        <f t="shared" si="78"/>
        <v>0</v>
      </c>
      <c r="K794" s="8">
        <f t="shared" si="79"/>
        <v>0</v>
      </c>
      <c r="L794" s="8">
        <f t="shared" si="80"/>
        <v>0</v>
      </c>
      <c r="M794" s="7"/>
      <c r="N794" s="6">
        <f t="shared" si="81"/>
        <v>0</v>
      </c>
      <c r="U794" s="13">
        <f t="shared" si="82"/>
        <v>0</v>
      </c>
      <c r="V794" s="13">
        <f t="shared" si="83"/>
        <v>0</v>
      </c>
    </row>
    <row r="795" spans="1:22">
      <c r="A795" s="1">
        <v>794</v>
      </c>
      <c r="B795" s="131"/>
      <c r="C795" s="111"/>
      <c r="D795" s="112"/>
      <c r="E795" s="130"/>
      <c r="F795" s="106"/>
      <c r="G795" s="127"/>
      <c r="H795" s="114"/>
      <c r="I795" s="130"/>
      <c r="J795" s="1">
        <f t="shared" si="78"/>
        <v>0</v>
      </c>
      <c r="K795" s="8">
        <f t="shared" si="79"/>
        <v>0</v>
      </c>
      <c r="L795" s="8">
        <f t="shared" si="80"/>
        <v>0</v>
      </c>
      <c r="M795" s="7"/>
      <c r="N795" s="6">
        <f t="shared" si="81"/>
        <v>0</v>
      </c>
      <c r="U795" s="13">
        <f t="shared" si="82"/>
        <v>0</v>
      </c>
      <c r="V795" s="13">
        <f t="shared" si="83"/>
        <v>0</v>
      </c>
    </row>
    <row r="796" spans="1:22">
      <c r="A796" s="1">
        <v>795</v>
      </c>
      <c r="B796" s="131"/>
      <c r="C796" s="111"/>
      <c r="D796" s="112"/>
      <c r="E796" s="130"/>
      <c r="F796" s="106"/>
      <c r="G796" s="127"/>
      <c r="H796" s="114"/>
      <c r="I796" s="130"/>
      <c r="J796" s="1">
        <f t="shared" si="78"/>
        <v>0</v>
      </c>
      <c r="K796" s="8">
        <f t="shared" si="79"/>
        <v>0</v>
      </c>
      <c r="L796" s="8">
        <f t="shared" si="80"/>
        <v>0</v>
      </c>
      <c r="M796" s="7"/>
      <c r="N796" s="6">
        <f t="shared" si="81"/>
        <v>0</v>
      </c>
      <c r="U796" s="13">
        <f t="shared" si="82"/>
        <v>0</v>
      </c>
      <c r="V796" s="13">
        <f t="shared" si="83"/>
        <v>0</v>
      </c>
    </row>
    <row r="797" spans="1:22">
      <c r="A797" s="1">
        <v>796</v>
      </c>
      <c r="B797" s="131"/>
      <c r="C797" s="111"/>
      <c r="D797" s="112"/>
      <c r="E797" s="130"/>
      <c r="F797" s="106"/>
      <c r="G797" s="127"/>
      <c r="H797" s="114"/>
      <c r="I797" s="130"/>
      <c r="J797" s="1">
        <f t="shared" si="78"/>
        <v>0</v>
      </c>
      <c r="K797" s="8">
        <f t="shared" si="79"/>
        <v>0</v>
      </c>
      <c r="L797" s="8">
        <f t="shared" si="80"/>
        <v>0</v>
      </c>
      <c r="M797" s="7"/>
      <c r="N797" s="6">
        <f t="shared" si="81"/>
        <v>0</v>
      </c>
      <c r="U797" s="13">
        <f t="shared" si="82"/>
        <v>0</v>
      </c>
      <c r="V797" s="13">
        <f t="shared" si="83"/>
        <v>0</v>
      </c>
    </row>
    <row r="798" spans="1:22" ht="15" customHeight="1">
      <c r="A798" s="1">
        <v>797</v>
      </c>
      <c r="B798" s="131"/>
      <c r="C798" s="111"/>
      <c r="D798" s="112"/>
      <c r="E798" s="130"/>
      <c r="F798" s="106"/>
      <c r="G798" s="127"/>
      <c r="H798" s="114"/>
      <c r="I798" s="130"/>
      <c r="J798" s="1">
        <f t="shared" si="78"/>
        <v>0</v>
      </c>
      <c r="K798" s="8">
        <f t="shared" si="79"/>
        <v>0</v>
      </c>
      <c r="L798" s="8">
        <f t="shared" si="80"/>
        <v>0</v>
      </c>
      <c r="M798" s="7"/>
      <c r="N798" s="6">
        <f t="shared" si="81"/>
        <v>0</v>
      </c>
      <c r="U798" s="13">
        <f t="shared" si="82"/>
        <v>0</v>
      </c>
      <c r="V798" s="13">
        <f t="shared" si="83"/>
        <v>0</v>
      </c>
    </row>
    <row r="799" spans="1:22">
      <c r="A799" s="1">
        <v>798</v>
      </c>
      <c r="B799" s="131"/>
      <c r="C799" s="111"/>
      <c r="D799" s="112"/>
      <c r="E799" s="130"/>
      <c r="F799" s="106"/>
      <c r="G799" s="127"/>
      <c r="H799" s="114"/>
      <c r="I799" s="130"/>
      <c r="J799" s="1">
        <f t="shared" si="78"/>
        <v>0</v>
      </c>
      <c r="K799" s="8">
        <f t="shared" si="79"/>
        <v>0</v>
      </c>
      <c r="L799" s="8">
        <f t="shared" si="80"/>
        <v>0</v>
      </c>
      <c r="M799" s="7"/>
      <c r="N799" s="6">
        <f t="shared" si="81"/>
        <v>0</v>
      </c>
      <c r="U799" s="13">
        <f t="shared" si="82"/>
        <v>0</v>
      </c>
      <c r="V799" s="13">
        <f t="shared" si="83"/>
        <v>0</v>
      </c>
    </row>
    <row r="800" spans="1:22">
      <c r="A800" s="1">
        <v>799</v>
      </c>
      <c r="B800" s="131"/>
      <c r="C800" s="111"/>
      <c r="D800" s="112"/>
      <c r="E800" s="130"/>
      <c r="F800" s="106"/>
      <c r="G800" s="127"/>
      <c r="H800" s="114"/>
      <c r="I800" s="130"/>
      <c r="J800" s="1">
        <f t="shared" si="78"/>
        <v>0</v>
      </c>
      <c r="K800" s="8">
        <f t="shared" si="79"/>
        <v>0</v>
      </c>
      <c r="L800" s="8">
        <f t="shared" si="80"/>
        <v>0</v>
      </c>
      <c r="M800" s="7"/>
      <c r="N800" s="6">
        <f t="shared" si="81"/>
        <v>0</v>
      </c>
      <c r="U800" s="13">
        <f t="shared" si="82"/>
        <v>0</v>
      </c>
      <c r="V800" s="13">
        <f t="shared" si="83"/>
        <v>0</v>
      </c>
    </row>
    <row r="801" spans="1:22">
      <c r="A801" s="1">
        <v>800</v>
      </c>
      <c r="B801" s="131"/>
      <c r="C801" s="111"/>
      <c r="D801" s="112"/>
      <c r="E801" s="130"/>
      <c r="F801" s="106"/>
      <c r="G801" s="127"/>
      <c r="H801" s="114"/>
      <c r="I801" s="130"/>
      <c r="J801" s="1">
        <f t="shared" si="78"/>
        <v>0</v>
      </c>
      <c r="K801" s="8">
        <f t="shared" si="79"/>
        <v>0</v>
      </c>
      <c r="L801" s="8">
        <f t="shared" si="80"/>
        <v>0</v>
      </c>
      <c r="M801" s="7"/>
      <c r="N801" s="6">
        <f t="shared" si="81"/>
        <v>0</v>
      </c>
      <c r="U801" s="13">
        <f t="shared" si="82"/>
        <v>0</v>
      </c>
      <c r="V801" s="13">
        <f t="shared" si="83"/>
        <v>0</v>
      </c>
    </row>
    <row r="802" spans="1:22">
      <c r="A802" s="1">
        <v>801</v>
      </c>
      <c r="B802" s="131"/>
      <c r="C802" s="111"/>
      <c r="D802" s="112"/>
      <c r="E802" s="130"/>
      <c r="F802" s="106"/>
      <c r="G802" s="127"/>
      <c r="H802" s="114"/>
      <c r="I802" s="130"/>
      <c r="J802" s="1">
        <f t="shared" si="78"/>
        <v>0</v>
      </c>
      <c r="K802" s="8">
        <f t="shared" si="79"/>
        <v>0</v>
      </c>
      <c r="L802" s="8">
        <f t="shared" si="80"/>
        <v>0</v>
      </c>
      <c r="M802" s="7"/>
      <c r="N802" s="6">
        <f t="shared" si="81"/>
        <v>0</v>
      </c>
      <c r="U802" s="13">
        <f t="shared" si="82"/>
        <v>0</v>
      </c>
      <c r="V802" s="13">
        <f t="shared" si="83"/>
        <v>0</v>
      </c>
    </row>
    <row r="803" spans="1:22">
      <c r="A803" s="1">
        <v>802</v>
      </c>
      <c r="B803" s="131"/>
      <c r="C803" s="111"/>
      <c r="D803" s="112"/>
      <c r="E803" s="130"/>
      <c r="F803" s="106"/>
      <c r="G803" s="127"/>
      <c r="H803" s="114"/>
      <c r="I803" s="130"/>
      <c r="J803" s="1">
        <f t="shared" si="78"/>
        <v>0</v>
      </c>
      <c r="K803" s="8">
        <f t="shared" si="79"/>
        <v>0</v>
      </c>
      <c r="L803" s="8">
        <f t="shared" si="80"/>
        <v>0</v>
      </c>
      <c r="M803" s="7"/>
      <c r="N803" s="6">
        <f t="shared" si="81"/>
        <v>0</v>
      </c>
      <c r="U803" s="13">
        <f t="shared" si="82"/>
        <v>0</v>
      </c>
      <c r="V803" s="13">
        <f t="shared" si="83"/>
        <v>0</v>
      </c>
    </row>
    <row r="804" spans="1:22">
      <c r="A804" s="1">
        <v>803</v>
      </c>
      <c r="B804" s="131"/>
      <c r="C804" s="111"/>
      <c r="D804" s="112"/>
      <c r="E804" s="130"/>
      <c r="F804" s="106"/>
      <c r="G804" s="127"/>
      <c r="H804" s="114"/>
      <c r="I804" s="130"/>
      <c r="J804" s="1">
        <f t="shared" si="78"/>
        <v>0</v>
      </c>
      <c r="K804" s="8">
        <f t="shared" si="79"/>
        <v>0</v>
      </c>
      <c r="L804" s="8">
        <f t="shared" si="80"/>
        <v>0</v>
      </c>
      <c r="M804" s="7"/>
      <c r="N804" s="6">
        <f t="shared" si="81"/>
        <v>0</v>
      </c>
      <c r="U804" s="13">
        <f t="shared" si="82"/>
        <v>0</v>
      </c>
      <c r="V804" s="13">
        <f t="shared" si="83"/>
        <v>0</v>
      </c>
    </row>
    <row r="805" spans="1:22">
      <c r="A805" s="1">
        <v>804</v>
      </c>
      <c r="B805" s="131"/>
      <c r="C805" s="111"/>
      <c r="D805" s="112"/>
      <c r="E805" s="130"/>
      <c r="F805" s="106"/>
      <c r="G805" s="127"/>
      <c r="H805" s="114"/>
      <c r="I805" s="130"/>
      <c r="J805" s="1">
        <f t="shared" si="78"/>
        <v>0</v>
      </c>
      <c r="K805" s="8">
        <f t="shared" si="79"/>
        <v>0</v>
      </c>
      <c r="L805" s="8">
        <f t="shared" si="80"/>
        <v>0</v>
      </c>
      <c r="M805" s="7"/>
      <c r="N805" s="6">
        <f t="shared" si="81"/>
        <v>0</v>
      </c>
      <c r="U805" s="13">
        <f t="shared" si="82"/>
        <v>0</v>
      </c>
      <c r="V805" s="13">
        <f t="shared" si="83"/>
        <v>0</v>
      </c>
    </row>
    <row r="806" spans="1:22">
      <c r="A806" s="1">
        <v>805</v>
      </c>
      <c r="B806" s="131"/>
      <c r="C806" s="111"/>
      <c r="D806" s="112"/>
      <c r="E806" s="130"/>
      <c r="F806" s="106"/>
      <c r="G806" s="127"/>
      <c r="H806" s="114"/>
      <c r="I806" s="130"/>
      <c r="J806" s="1">
        <f t="shared" si="78"/>
        <v>0</v>
      </c>
      <c r="K806" s="8">
        <f t="shared" si="79"/>
        <v>0</v>
      </c>
      <c r="L806" s="8">
        <f t="shared" si="80"/>
        <v>0</v>
      </c>
      <c r="M806" s="7"/>
      <c r="N806" s="6">
        <f t="shared" si="81"/>
        <v>0</v>
      </c>
      <c r="U806" s="13">
        <f t="shared" si="82"/>
        <v>0</v>
      </c>
      <c r="V806" s="13">
        <f t="shared" si="83"/>
        <v>0</v>
      </c>
    </row>
    <row r="807" spans="1:22" ht="15" customHeight="1">
      <c r="A807" s="1">
        <v>806</v>
      </c>
      <c r="B807" s="131"/>
      <c r="C807" s="111"/>
      <c r="D807" s="112"/>
      <c r="E807" s="130"/>
      <c r="F807" s="106"/>
      <c r="G807" s="127"/>
      <c r="H807" s="114"/>
      <c r="I807" s="130"/>
      <c r="J807" s="1">
        <f t="shared" si="78"/>
        <v>0</v>
      </c>
      <c r="K807" s="8">
        <f t="shared" si="79"/>
        <v>0</v>
      </c>
      <c r="L807" s="8">
        <f t="shared" si="80"/>
        <v>0</v>
      </c>
      <c r="M807" s="7"/>
      <c r="N807" s="6">
        <f t="shared" si="81"/>
        <v>0</v>
      </c>
      <c r="U807" s="13">
        <f t="shared" si="82"/>
        <v>0</v>
      </c>
      <c r="V807" s="13">
        <f t="shared" si="83"/>
        <v>0</v>
      </c>
    </row>
    <row r="808" spans="1:22">
      <c r="A808" s="1">
        <v>807</v>
      </c>
      <c r="B808" s="131"/>
      <c r="C808" s="111"/>
      <c r="D808" s="112"/>
      <c r="E808" s="130"/>
      <c r="F808" s="106"/>
      <c r="G808" s="127"/>
      <c r="H808" s="114"/>
      <c r="I808" s="130"/>
      <c r="J808" s="1">
        <f t="shared" si="78"/>
        <v>0</v>
      </c>
      <c r="K808" s="8">
        <f t="shared" si="79"/>
        <v>0</v>
      </c>
      <c r="L808" s="8">
        <f t="shared" si="80"/>
        <v>0</v>
      </c>
      <c r="M808" s="7"/>
      <c r="N808" s="6">
        <f t="shared" si="81"/>
        <v>0</v>
      </c>
      <c r="U808" s="13">
        <f t="shared" si="82"/>
        <v>0</v>
      </c>
      <c r="V808" s="13">
        <f t="shared" si="83"/>
        <v>0</v>
      </c>
    </row>
    <row r="809" spans="1:22">
      <c r="A809" s="1">
        <v>808</v>
      </c>
      <c r="B809" s="131"/>
      <c r="C809" s="111"/>
      <c r="D809" s="112"/>
      <c r="E809" s="130"/>
      <c r="F809" s="106"/>
      <c r="G809" s="127"/>
      <c r="H809" s="114"/>
      <c r="I809" s="130"/>
      <c r="J809" s="1">
        <f t="shared" si="78"/>
        <v>0</v>
      </c>
      <c r="K809" s="8">
        <f t="shared" si="79"/>
        <v>0</v>
      </c>
      <c r="L809" s="8">
        <f t="shared" si="80"/>
        <v>0</v>
      </c>
      <c r="M809" s="7"/>
      <c r="N809" s="6">
        <f t="shared" si="81"/>
        <v>0</v>
      </c>
      <c r="U809" s="13">
        <f t="shared" si="82"/>
        <v>0</v>
      </c>
      <c r="V809" s="13">
        <f t="shared" si="83"/>
        <v>0</v>
      </c>
    </row>
    <row r="810" spans="1:22">
      <c r="A810" s="1">
        <v>809</v>
      </c>
      <c r="B810" s="131"/>
      <c r="C810" s="111"/>
      <c r="D810" s="112"/>
      <c r="E810" s="130"/>
      <c r="F810" s="106"/>
      <c r="G810" s="127"/>
      <c r="H810" s="114"/>
      <c r="I810" s="130"/>
      <c r="J810" s="1">
        <f t="shared" si="78"/>
        <v>0</v>
      </c>
      <c r="K810" s="8">
        <f t="shared" si="79"/>
        <v>0</v>
      </c>
      <c r="L810" s="8">
        <f t="shared" si="80"/>
        <v>0</v>
      </c>
      <c r="M810" s="7"/>
      <c r="N810" s="6">
        <f t="shared" si="81"/>
        <v>0</v>
      </c>
      <c r="U810" s="13">
        <f t="shared" si="82"/>
        <v>0</v>
      </c>
      <c r="V810" s="13">
        <f t="shared" si="83"/>
        <v>0</v>
      </c>
    </row>
    <row r="811" spans="1:22">
      <c r="A811" s="1">
        <v>810</v>
      </c>
      <c r="B811" s="131"/>
      <c r="C811" s="111"/>
      <c r="D811" s="112"/>
      <c r="E811" s="130"/>
      <c r="F811" s="106"/>
      <c r="G811" s="127"/>
      <c r="H811" s="114"/>
      <c r="I811" s="130"/>
      <c r="J811" s="1">
        <f t="shared" si="78"/>
        <v>0</v>
      </c>
      <c r="K811" s="8">
        <f t="shared" si="79"/>
        <v>0</v>
      </c>
      <c r="L811" s="8">
        <f t="shared" si="80"/>
        <v>0</v>
      </c>
      <c r="M811" s="7"/>
      <c r="N811" s="6">
        <f t="shared" si="81"/>
        <v>0</v>
      </c>
      <c r="U811" s="13">
        <f t="shared" si="82"/>
        <v>0</v>
      </c>
      <c r="V811" s="13">
        <f t="shared" si="83"/>
        <v>0</v>
      </c>
    </row>
    <row r="812" spans="1:22">
      <c r="A812" s="1">
        <v>811</v>
      </c>
      <c r="B812" s="131"/>
      <c r="C812" s="111"/>
      <c r="D812" s="112"/>
      <c r="E812" s="130"/>
      <c r="F812" s="106"/>
      <c r="G812" s="127"/>
      <c r="H812" s="114"/>
      <c r="I812" s="130"/>
      <c r="J812" s="1">
        <f t="shared" si="78"/>
        <v>0</v>
      </c>
      <c r="K812" s="8">
        <f t="shared" si="79"/>
        <v>0</v>
      </c>
      <c r="L812" s="8">
        <f t="shared" si="80"/>
        <v>0</v>
      </c>
      <c r="M812" s="7"/>
      <c r="N812" s="6">
        <f t="shared" si="81"/>
        <v>0</v>
      </c>
      <c r="U812" s="13">
        <f t="shared" si="82"/>
        <v>0</v>
      </c>
      <c r="V812" s="13">
        <f t="shared" si="83"/>
        <v>0</v>
      </c>
    </row>
    <row r="813" spans="1:22">
      <c r="A813" s="1">
        <v>812</v>
      </c>
      <c r="B813" s="131"/>
      <c r="C813" s="111"/>
      <c r="D813" s="112"/>
      <c r="E813" s="130"/>
      <c r="F813" s="106"/>
      <c r="G813" s="127"/>
      <c r="H813" s="114"/>
      <c r="I813" s="130"/>
      <c r="J813" s="1">
        <f t="shared" si="78"/>
        <v>0</v>
      </c>
      <c r="K813" s="8">
        <f t="shared" si="79"/>
        <v>0</v>
      </c>
      <c r="L813" s="8">
        <f t="shared" si="80"/>
        <v>0</v>
      </c>
      <c r="M813" s="7"/>
      <c r="N813" s="6">
        <f t="shared" si="81"/>
        <v>0</v>
      </c>
      <c r="U813" s="13">
        <f t="shared" si="82"/>
        <v>0</v>
      </c>
      <c r="V813" s="13">
        <f t="shared" si="83"/>
        <v>0</v>
      </c>
    </row>
    <row r="814" spans="1:22">
      <c r="A814" s="1">
        <v>813</v>
      </c>
      <c r="B814" s="131"/>
      <c r="C814" s="111"/>
      <c r="D814" s="112"/>
      <c r="E814" s="130"/>
      <c r="F814" s="106"/>
      <c r="G814" s="127"/>
      <c r="H814" s="114"/>
      <c r="I814" s="130"/>
      <c r="J814" s="1">
        <f t="shared" si="78"/>
        <v>0</v>
      </c>
      <c r="K814" s="8">
        <f t="shared" si="79"/>
        <v>0</v>
      </c>
      <c r="L814" s="8">
        <f t="shared" si="80"/>
        <v>0</v>
      </c>
      <c r="M814" s="7"/>
      <c r="N814" s="6">
        <f t="shared" si="81"/>
        <v>0</v>
      </c>
      <c r="U814" s="13">
        <f t="shared" si="82"/>
        <v>0</v>
      </c>
      <c r="V814" s="13">
        <f t="shared" si="83"/>
        <v>0</v>
      </c>
    </row>
    <row r="815" spans="1:22">
      <c r="A815" s="1">
        <v>814</v>
      </c>
      <c r="B815" s="131"/>
      <c r="C815" s="111"/>
      <c r="D815" s="112"/>
      <c r="E815" s="130"/>
      <c r="F815" s="106"/>
      <c r="G815" s="127"/>
      <c r="H815" s="114"/>
      <c r="I815" s="130"/>
      <c r="J815" s="1">
        <f t="shared" si="78"/>
        <v>0</v>
      </c>
      <c r="K815" s="8">
        <f t="shared" si="79"/>
        <v>0</v>
      </c>
      <c r="L815" s="8">
        <f t="shared" si="80"/>
        <v>0</v>
      </c>
      <c r="M815" s="7"/>
      <c r="N815" s="6">
        <f t="shared" si="81"/>
        <v>0</v>
      </c>
      <c r="U815" s="13">
        <f t="shared" si="82"/>
        <v>0</v>
      </c>
      <c r="V815" s="13">
        <f t="shared" si="83"/>
        <v>0</v>
      </c>
    </row>
    <row r="816" spans="1:22" ht="15" customHeight="1">
      <c r="A816" s="1">
        <v>815</v>
      </c>
      <c r="B816" s="131"/>
      <c r="C816" s="111"/>
      <c r="D816" s="112"/>
      <c r="E816" s="130"/>
      <c r="F816" s="106"/>
      <c r="G816" s="127"/>
      <c r="H816" s="114"/>
      <c r="I816" s="130"/>
      <c r="J816" s="1">
        <f t="shared" si="78"/>
        <v>0</v>
      </c>
      <c r="K816" s="8">
        <f t="shared" si="79"/>
        <v>0</v>
      </c>
      <c r="L816" s="8">
        <f t="shared" si="80"/>
        <v>0</v>
      </c>
      <c r="M816" s="7"/>
      <c r="N816" s="6">
        <f t="shared" si="81"/>
        <v>0</v>
      </c>
      <c r="U816" s="13">
        <f t="shared" si="82"/>
        <v>0</v>
      </c>
      <c r="V816" s="13">
        <f t="shared" si="83"/>
        <v>0</v>
      </c>
    </row>
    <row r="817" spans="1:22">
      <c r="A817" s="1">
        <v>816</v>
      </c>
      <c r="B817" s="131"/>
      <c r="C817" s="111"/>
      <c r="D817" s="112"/>
      <c r="E817" s="130"/>
      <c r="F817" s="106"/>
      <c r="G817" s="127"/>
      <c r="H817" s="114"/>
      <c r="I817" s="130"/>
      <c r="J817" s="1">
        <f t="shared" si="78"/>
        <v>0</v>
      </c>
      <c r="K817" s="8">
        <f t="shared" si="79"/>
        <v>0</v>
      </c>
      <c r="L817" s="8">
        <f t="shared" si="80"/>
        <v>0</v>
      </c>
      <c r="M817" s="7"/>
      <c r="N817" s="6">
        <f t="shared" si="81"/>
        <v>0</v>
      </c>
      <c r="U817" s="13">
        <f t="shared" si="82"/>
        <v>0</v>
      </c>
      <c r="V817" s="13">
        <f t="shared" si="83"/>
        <v>0</v>
      </c>
    </row>
    <row r="818" spans="1:22">
      <c r="A818" s="1">
        <v>817</v>
      </c>
      <c r="B818" s="131"/>
      <c r="C818" s="111"/>
      <c r="D818" s="112"/>
      <c r="E818" s="130"/>
      <c r="F818" s="106"/>
      <c r="G818" s="127"/>
      <c r="H818" s="114"/>
      <c r="I818" s="130"/>
      <c r="J818" s="1">
        <f t="shared" si="78"/>
        <v>0</v>
      </c>
      <c r="K818" s="8">
        <f t="shared" si="79"/>
        <v>0</v>
      </c>
      <c r="L818" s="8">
        <f t="shared" si="80"/>
        <v>0</v>
      </c>
      <c r="M818" s="7"/>
      <c r="N818" s="6">
        <f t="shared" si="81"/>
        <v>0</v>
      </c>
      <c r="U818" s="13">
        <f t="shared" si="82"/>
        <v>0</v>
      </c>
      <c r="V818" s="13">
        <f t="shared" si="83"/>
        <v>0</v>
      </c>
    </row>
    <row r="819" spans="1:22">
      <c r="A819" s="1">
        <v>818</v>
      </c>
      <c r="B819" s="131"/>
      <c r="C819" s="111"/>
      <c r="D819" s="112"/>
      <c r="E819" s="130"/>
      <c r="F819" s="106"/>
      <c r="G819" s="127"/>
      <c r="H819" s="114"/>
      <c r="I819" s="130"/>
      <c r="J819" s="1">
        <f t="shared" si="78"/>
        <v>0</v>
      </c>
      <c r="K819" s="8">
        <f t="shared" si="79"/>
        <v>0</v>
      </c>
      <c r="L819" s="8">
        <f t="shared" si="80"/>
        <v>0</v>
      </c>
      <c r="M819" s="7"/>
      <c r="N819" s="6">
        <f t="shared" si="81"/>
        <v>0</v>
      </c>
      <c r="U819" s="13">
        <f t="shared" si="82"/>
        <v>0</v>
      </c>
      <c r="V819" s="13">
        <f t="shared" si="83"/>
        <v>0</v>
      </c>
    </row>
    <row r="820" spans="1:22">
      <c r="A820" s="1">
        <v>819</v>
      </c>
      <c r="B820" s="131"/>
      <c r="C820" s="111"/>
      <c r="D820" s="112"/>
      <c r="E820" s="130"/>
      <c r="F820" s="106"/>
      <c r="G820" s="127"/>
      <c r="H820" s="114"/>
      <c r="I820" s="130"/>
      <c r="J820" s="1">
        <f t="shared" si="78"/>
        <v>0</v>
      </c>
      <c r="K820" s="8">
        <f t="shared" si="79"/>
        <v>0</v>
      </c>
      <c r="L820" s="8">
        <f t="shared" si="80"/>
        <v>0</v>
      </c>
      <c r="M820" s="7"/>
      <c r="N820" s="6">
        <f t="shared" si="81"/>
        <v>0</v>
      </c>
      <c r="U820" s="13">
        <f t="shared" si="82"/>
        <v>0</v>
      </c>
      <c r="V820" s="13">
        <f t="shared" si="83"/>
        <v>0</v>
      </c>
    </row>
    <row r="821" spans="1:22">
      <c r="A821" s="1">
        <v>820</v>
      </c>
      <c r="B821" s="131"/>
      <c r="C821" s="111"/>
      <c r="D821" s="112"/>
      <c r="E821" s="130"/>
      <c r="F821" s="106"/>
      <c r="G821" s="127"/>
      <c r="H821" s="114"/>
      <c r="I821" s="130"/>
      <c r="J821" s="1">
        <f t="shared" si="78"/>
        <v>0</v>
      </c>
      <c r="K821" s="8">
        <f t="shared" si="79"/>
        <v>0</v>
      </c>
      <c r="L821" s="8">
        <f t="shared" si="80"/>
        <v>0</v>
      </c>
      <c r="M821" s="7"/>
      <c r="N821" s="6">
        <f t="shared" si="81"/>
        <v>0</v>
      </c>
      <c r="U821" s="13">
        <f t="shared" si="82"/>
        <v>0</v>
      </c>
      <c r="V821" s="13">
        <f t="shared" si="83"/>
        <v>0</v>
      </c>
    </row>
    <row r="822" spans="1:22">
      <c r="A822" s="1">
        <v>821</v>
      </c>
      <c r="B822" s="131"/>
      <c r="C822" s="111"/>
      <c r="D822" s="112"/>
      <c r="E822" s="130"/>
      <c r="F822" s="106"/>
      <c r="G822" s="127"/>
      <c r="H822" s="114"/>
      <c r="I822" s="130"/>
      <c r="J822" s="1">
        <f t="shared" si="78"/>
        <v>0</v>
      </c>
      <c r="K822" s="8">
        <f t="shared" si="79"/>
        <v>0</v>
      </c>
      <c r="L822" s="8">
        <f t="shared" si="80"/>
        <v>0</v>
      </c>
      <c r="M822" s="7"/>
      <c r="N822" s="6">
        <f t="shared" si="81"/>
        <v>0</v>
      </c>
      <c r="U822" s="13">
        <f t="shared" si="82"/>
        <v>0</v>
      </c>
      <c r="V822" s="13">
        <f t="shared" si="83"/>
        <v>0</v>
      </c>
    </row>
    <row r="823" spans="1:22">
      <c r="A823" s="1">
        <v>822</v>
      </c>
      <c r="B823" s="131"/>
      <c r="C823" s="111"/>
      <c r="D823" s="112"/>
      <c r="E823" s="130"/>
      <c r="F823" s="106"/>
      <c r="G823" s="127"/>
      <c r="H823" s="114"/>
      <c r="I823" s="130"/>
      <c r="J823" s="1">
        <f t="shared" si="78"/>
        <v>0</v>
      </c>
      <c r="K823" s="8">
        <f t="shared" si="79"/>
        <v>0</v>
      </c>
      <c r="L823" s="8">
        <f t="shared" si="80"/>
        <v>0</v>
      </c>
      <c r="M823" s="7"/>
      <c r="N823" s="6">
        <f t="shared" si="81"/>
        <v>0</v>
      </c>
      <c r="U823" s="13">
        <f t="shared" si="82"/>
        <v>0</v>
      </c>
      <c r="V823" s="13">
        <f t="shared" si="83"/>
        <v>0</v>
      </c>
    </row>
    <row r="824" spans="1:22">
      <c r="A824" s="1">
        <v>823</v>
      </c>
      <c r="B824" s="131"/>
      <c r="C824" s="111"/>
      <c r="D824" s="112"/>
      <c r="E824" s="130"/>
      <c r="F824" s="106"/>
      <c r="G824" s="127"/>
      <c r="H824" s="114"/>
      <c r="I824" s="130"/>
      <c r="J824" s="1">
        <f t="shared" si="78"/>
        <v>0</v>
      </c>
      <c r="K824" s="8">
        <f t="shared" si="79"/>
        <v>0</v>
      </c>
      <c r="L824" s="8">
        <f t="shared" si="80"/>
        <v>0</v>
      </c>
      <c r="M824" s="7"/>
      <c r="N824" s="6">
        <f t="shared" si="81"/>
        <v>0</v>
      </c>
      <c r="U824" s="13">
        <f t="shared" si="82"/>
        <v>0</v>
      </c>
      <c r="V824" s="13">
        <f t="shared" si="83"/>
        <v>0</v>
      </c>
    </row>
    <row r="825" spans="1:22" ht="15" customHeight="1">
      <c r="A825" s="1">
        <v>824</v>
      </c>
      <c r="B825" s="131"/>
      <c r="C825" s="111"/>
      <c r="D825" s="112"/>
      <c r="E825" s="130"/>
      <c r="F825" s="106"/>
      <c r="G825" s="127"/>
      <c r="H825" s="114"/>
      <c r="I825" s="130"/>
      <c r="J825" s="1">
        <f t="shared" si="78"/>
        <v>0</v>
      </c>
      <c r="K825" s="8">
        <f t="shared" si="79"/>
        <v>0</v>
      </c>
      <c r="L825" s="8">
        <f t="shared" si="80"/>
        <v>0</v>
      </c>
      <c r="M825" s="7"/>
      <c r="N825" s="6">
        <f t="shared" si="81"/>
        <v>0</v>
      </c>
      <c r="U825" s="13">
        <f t="shared" si="82"/>
        <v>0</v>
      </c>
      <c r="V825" s="13">
        <f t="shared" si="83"/>
        <v>0</v>
      </c>
    </row>
    <row r="826" spans="1:22">
      <c r="A826" s="1">
        <v>825</v>
      </c>
      <c r="B826" s="131"/>
      <c r="C826" s="111"/>
      <c r="D826" s="112"/>
      <c r="E826" s="130"/>
      <c r="F826" s="106"/>
      <c r="G826" s="127"/>
      <c r="H826" s="114"/>
      <c r="I826" s="130"/>
      <c r="J826" s="1">
        <f t="shared" si="78"/>
        <v>0</v>
      </c>
      <c r="K826" s="8">
        <f t="shared" si="79"/>
        <v>0</v>
      </c>
      <c r="L826" s="8">
        <f t="shared" si="80"/>
        <v>0</v>
      </c>
      <c r="M826" s="7"/>
      <c r="N826" s="6">
        <f t="shared" si="81"/>
        <v>0</v>
      </c>
      <c r="U826" s="13">
        <f t="shared" si="82"/>
        <v>0</v>
      </c>
      <c r="V826" s="13">
        <f t="shared" si="83"/>
        <v>0</v>
      </c>
    </row>
    <row r="827" spans="1:22">
      <c r="A827" s="1">
        <v>826</v>
      </c>
      <c r="B827" s="131"/>
      <c r="C827" s="111"/>
      <c r="D827" s="112"/>
      <c r="E827" s="130"/>
      <c r="F827" s="106"/>
      <c r="G827" s="127"/>
      <c r="H827" s="114"/>
      <c r="I827" s="130"/>
      <c r="J827" s="1">
        <f t="shared" si="78"/>
        <v>0</v>
      </c>
      <c r="K827" s="8">
        <f t="shared" si="79"/>
        <v>0</v>
      </c>
      <c r="L827" s="8">
        <f t="shared" si="80"/>
        <v>0</v>
      </c>
      <c r="M827" s="7"/>
      <c r="N827" s="6">
        <f t="shared" si="81"/>
        <v>0</v>
      </c>
      <c r="U827" s="13">
        <f t="shared" si="82"/>
        <v>0</v>
      </c>
      <c r="V827" s="13">
        <f t="shared" si="83"/>
        <v>0</v>
      </c>
    </row>
    <row r="828" spans="1:22">
      <c r="A828" s="1">
        <v>827</v>
      </c>
      <c r="B828" s="131"/>
      <c r="C828" s="111"/>
      <c r="D828" s="112"/>
      <c r="E828" s="130"/>
      <c r="F828" s="106"/>
      <c r="G828" s="127"/>
      <c r="H828" s="114"/>
      <c r="I828" s="130"/>
      <c r="J828" s="1">
        <f t="shared" si="78"/>
        <v>0</v>
      </c>
      <c r="K828" s="8">
        <f t="shared" si="79"/>
        <v>0</v>
      </c>
      <c r="L828" s="8">
        <f t="shared" si="80"/>
        <v>0</v>
      </c>
      <c r="M828" s="7"/>
      <c r="N828" s="6">
        <f t="shared" si="81"/>
        <v>0</v>
      </c>
      <c r="U828" s="13">
        <f t="shared" si="82"/>
        <v>0</v>
      </c>
      <c r="V828" s="13">
        <f t="shared" si="83"/>
        <v>0</v>
      </c>
    </row>
    <row r="829" spans="1:22">
      <c r="A829" s="1">
        <v>828</v>
      </c>
      <c r="B829" s="131"/>
      <c r="C829" s="111"/>
      <c r="D829" s="112"/>
      <c r="E829" s="130"/>
      <c r="F829" s="106"/>
      <c r="G829" s="127"/>
      <c r="H829" s="114"/>
      <c r="I829" s="130"/>
      <c r="J829" s="1">
        <f t="shared" si="78"/>
        <v>0</v>
      </c>
      <c r="K829" s="8">
        <f t="shared" si="79"/>
        <v>0</v>
      </c>
      <c r="L829" s="8">
        <f t="shared" si="80"/>
        <v>0</v>
      </c>
      <c r="M829" s="7"/>
      <c r="N829" s="6">
        <f t="shared" si="81"/>
        <v>0</v>
      </c>
      <c r="U829" s="13">
        <f t="shared" si="82"/>
        <v>0</v>
      </c>
      <c r="V829" s="13">
        <f t="shared" si="83"/>
        <v>0</v>
      </c>
    </row>
    <row r="830" spans="1:22">
      <c r="A830" s="1">
        <v>829</v>
      </c>
      <c r="B830" s="131"/>
      <c r="C830" s="111"/>
      <c r="D830" s="112"/>
      <c r="E830" s="130"/>
      <c r="F830" s="106"/>
      <c r="G830" s="127"/>
      <c r="H830" s="114"/>
      <c r="I830" s="130"/>
      <c r="J830" s="1">
        <f t="shared" si="78"/>
        <v>0</v>
      </c>
      <c r="K830" s="8">
        <f t="shared" si="79"/>
        <v>0</v>
      </c>
      <c r="L830" s="8">
        <f t="shared" si="80"/>
        <v>0</v>
      </c>
      <c r="M830" s="7"/>
      <c r="N830" s="6">
        <f t="shared" si="81"/>
        <v>0</v>
      </c>
      <c r="U830" s="13">
        <f t="shared" si="82"/>
        <v>0</v>
      </c>
      <c r="V830" s="13">
        <f t="shared" si="83"/>
        <v>0</v>
      </c>
    </row>
    <row r="831" spans="1:22">
      <c r="A831" s="1">
        <v>830</v>
      </c>
      <c r="B831" s="131"/>
      <c r="C831" s="111"/>
      <c r="D831" s="112"/>
      <c r="E831" s="130"/>
      <c r="F831" s="106"/>
      <c r="G831" s="127"/>
      <c r="H831" s="114"/>
      <c r="I831" s="130"/>
      <c r="J831" s="1">
        <f t="shared" si="78"/>
        <v>0</v>
      </c>
      <c r="K831" s="8">
        <f t="shared" si="79"/>
        <v>0</v>
      </c>
      <c r="L831" s="8">
        <f t="shared" si="80"/>
        <v>0</v>
      </c>
      <c r="M831" s="7"/>
      <c r="N831" s="6">
        <f t="shared" si="81"/>
        <v>0</v>
      </c>
      <c r="U831" s="13">
        <f t="shared" si="82"/>
        <v>0</v>
      </c>
      <c r="V831" s="13">
        <f t="shared" si="83"/>
        <v>0</v>
      </c>
    </row>
    <row r="832" spans="1:22">
      <c r="A832" s="1">
        <v>831</v>
      </c>
      <c r="B832" s="131"/>
      <c r="C832" s="111"/>
      <c r="D832" s="112"/>
      <c r="E832" s="130"/>
      <c r="F832" s="106"/>
      <c r="G832" s="127"/>
      <c r="H832" s="114"/>
      <c r="I832" s="130"/>
      <c r="J832" s="1">
        <f t="shared" si="78"/>
        <v>0</v>
      </c>
      <c r="K832" s="8">
        <f t="shared" si="79"/>
        <v>0</v>
      </c>
      <c r="L832" s="8">
        <f t="shared" si="80"/>
        <v>0</v>
      </c>
      <c r="M832" s="7"/>
      <c r="N832" s="6">
        <f t="shared" si="81"/>
        <v>0</v>
      </c>
      <c r="U832" s="13">
        <f t="shared" si="82"/>
        <v>0</v>
      </c>
      <c r="V832" s="13">
        <f t="shared" si="83"/>
        <v>0</v>
      </c>
    </row>
    <row r="833" spans="1:22">
      <c r="A833" s="1">
        <v>832</v>
      </c>
      <c r="B833" s="131"/>
      <c r="C833" s="111"/>
      <c r="D833" s="112"/>
      <c r="E833" s="130"/>
      <c r="F833" s="106"/>
      <c r="G833" s="127"/>
      <c r="H833" s="114"/>
      <c r="I833" s="130"/>
      <c r="J833" s="1">
        <f t="shared" si="78"/>
        <v>0</v>
      </c>
      <c r="K833" s="8">
        <f t="shared" si="79"/>
        <v>0</v>
      </c>
      <c r="L833" s="8">
        <f t="shared" si="80"/>
        <v>0</v>
      </c>
      <c r="M833" s="7"/>
      <c r="N833" s="6">
        <f t="shared" si="81"/>
        <v>0</v>
      </c>
      <c r="U833" s="13">
        <f t="shared" si="82"/>
        <v>0</v>
      </c>
      <c r="V833" s="13">
        <f t="shared" si="83"/>
        <v>0</v>
      </c>
    </row>
    <row r="834" spans="1:22" ht="15" customHeight="1">
      <c r="A834" s="1">
        <v>833</v>
      </c>
      <c r="B834" s="131"/>
      <c r="C834" s="111"/>
      <c r="D834" s="112"/>
      <c r="E834" s="130"/>
      <c r="F834" s="106"/>
      <c r="G834" s="127"/>
      <c r="H834" s="114"/>
      <c r="I834" s="130"/>
      <c r="J834" s="1">
        <f t="shared" si="78"/>
        <v>0</v>
      </c>
      <c r="K834" s="8">
        <f t="shared" si="79"/>
        <v>0</v>
      </c>
      <c r="L834" s="8">
        <f t="shared" si="80"/>
        <v>0</v>
      </c>
      <c r="M834" s="7"/>
      <c r="N834" s="6">
        <f t="shared" si="81"/>
        <v>0</v>
      </c>
      <c r="U834" s="13">
        <f t="shared" si="82"/>
        <v>0</v>
      </c>
      <c r="V834" s="13">
        <f t="shared" si="83"/>
        <v>0</v>
      </c>
    </row>
    <row r="835" spans="1:22">
      <c r="A835" s="1">
        <v>834</v>
      </c>
      <c r="B835" s="131"/>
      <c r="C835" s="111"/>
      <c r="D835" s="112"/>
      <c r="E835" s="130"/>
      <c r="F835" s="106"/>
      <c r="G835" s="127"/>
      <c r="H835" s="114"/>
      <c r="I835" s="130"/>
      <c r="J835" s="1">
        <f t="shared" si="78"/>
        <v>0</v>
      </c>
      <c r="K835" s="8">
        <f t="shared" si="79"/>
        <v>0</v>
      </c>
      <c r="L835" s="8">
        <f t="shared" si="80"/>
        <v>0</v>
      </c>
      <c r="M835" s="7"/>
      <c r="N835" s="6">
        <f t="shared" si="81"/>
        <v>0</v>
      </c>
      <c r="U835" s="13">
        <f t="shared" si="82"/>
        <v>0</v>
      </c>
      <c r="V835" s="13">
        <f t="shared" si="83"/>
        <v>0</v>
      </c>
    </row>
    <row r="836" spans="1:22">
      <c r="A836" s="1">
        <v>835</v>
      </c>
      <c r="B836" s="131"/>
      <c r="C836" s="111"/>
      <c r="D836" s="112"/>
      <c r="E836" s="130"/>
      <c r="F836" s="106"/>
      <c r="G836" s="127"/>
      <c r="H836" s="114"/>
      <c r="I836" s="130"/>
      <c r="J836" s="1">
        <f t="shared" si="78"/>
        <v>0</v>
      </c>
      <c r="K836" s="8">
        <f t="shared" si="79"/>
        <v>0</v>
      </c>
      <c r="L836" s="8">
        <f t="shared" si="80"/>
        <v>0</v>
      </c>
      <c r="M836" s="7"/>
      <c r="N836" s="6">
        <f t="shared" si="81"/>
        <v>0</v>
      </c>
      <c r="U836" s="13">
        <f t="shared" si="82"/>
        <v>0</v>
      </c>
      <c r="V836" s="13">
        <f t="shared" si="83"/>
        <v>0</v>
      </c>
    </row>
    <row r="837" spans="1:22">
      <c r="A837" s="1">
        <v>836</v>
      </c>
      <c r="B837" s="131"/>
      <c r="C837" s="111"/>
      <c r="D837" s="112"/>
      <c r="E837" s="130"/>
      <c r="F837" s="106"/>
      <c r="G837" s="127"/>
      <c r="H837" s="114"/>
      <c r="I837" s="130"/>
      <c r="J837" s="1">
        <f t="shared" si="78"/>
        <v>0</v>
      </c>
      <c r="K837" s="8">
        <f t="shared" si="79"/>
        <v>0</v>
      </c>
      <c r="L837" s="8">
        <f t="shared" si="80"/>
        <v>0</v>
      </c>
      <c r="M837" s="7"/>
      <c r="N837" s="6">
        <f t="shared" si="81"/>
        <v>0</v>
      </c>
      <c r="U837" s="13">
        <f t="shared" si="82"/>
        <v>0</v>
      </c>
      <c r="V837" s="13">
        <f t="shared" si="83"/>
        <v>0</v>
      </c>
    </row>
    <row r="838" spans="1:22">
      <c r="A838" s="1">
        <v>837</v>
      </c>
      <c r="B838" s="131"/>
      <c r="C838" s="111"/>
      <c r="D838" s="112"/>
      <c r="E838" s="130"/>
      <c r="F838" s="106"/>
      <c r="G838" s="127"/>
      <c r="H838" s="114"/>
      <c r="I838" s="130"/>
      <c r="J838" s="1">
        <f t="shared" si="78"/>
        <v>0</v>
      </c>
      <c r="K838" s="8">
        <f t="shared" si="79"/>
        <v>0</v>
      </c>
      <c r="L838" s="8">
        <f t="shared" si="80"/>
        <v>0</v>
      </c>
      <c r="M838" s="7"/>
      <c r="N838" s="6">
        <f t="shared" si="81"/>
        <v>0</v>
      </c>
      <c r="U838" s="13">
        <f t="shared" si="82"/>
        <v>0</v>
      </c>
      <c r="V838" s="13">
        <f t="shared" si="83"/>
        <v>0</v>
      </c>
    </row>
    <row r="839" spans="1:22">
      <c r="A839" s="1">
        <v>838</v>
      </c>
      <c r="B839" s="131"/>
      <c r="C839" s="111"/>
      <c r="D839" s="112"/>
      <c r="E839" s="130"/>
      <c r="F839" s="106"/>
      <c r="G839" s="127"/>
      <c r="H839" s="114"/>
      <c r="I839" s="130"/>
      <c r="J839" s="1">
        <f t="shared" si="78"/>
        <v>0</v>
      </c>
      <c r="K839" s="8">
        <f t="shared" si="79"/>
        <v>0</v>
      </c>
      <c r="L839" s="8">
        <f t="shared" si="80"/>
        <v>0</v>
      </c>
      <c r="M839" s="7"/>
      <c r="N839" s="6">
        <f t="shared" si="81"/>
        <v>0</v>
      </c>
      <c r="U839" s="13">
        <f t="shared" si="82"/>
        <v>0</v>
      </c>
      <c r="V839" s="13">
        <f t="shared" si="83"/>
        <v>0</v>
      </c>
    </row>
    <row r="840" spans="1:22">
      <c r="A840" s="1">
        <v>839</v>
      </c>
      <c r="B840" s="131"/>
      <c r="C840" s="111"/>
      <c r="D840" s="112"/>
      <c r="E840" s="130"/>
      <c r="F840" s="106"/>
      <c r="G840" s="127"/>
      <c r="H840" s="114"/>
      <c r="I840" s="130"/>
      <c r="J840" s="1">
        <f t="shared" si="78"/>
        <v>0</v>
      </c>
      <c r="K840" s="8">
        <f t="shared" si="79"/>
        <v>0</v>
      </c>
      <c r="L840" s="8">
        <f t="shared" si="80"/>
        <v>0</v>
      </c>
      <c r="M840" s="7"/>
      <c r="N840" s="6">
        <f t="shared" si="81"/>
        <v>0</v>
      </c>
      <c r="U840" s="13">
        <f t="shared" si="82"/>
        <v>0</v>
      </c>
      <c r="V840" s="13">
        <f t="shared" si="83"/>
        <v>0</v>
      </c>
    </row>
    <row r="841" spans="1:22">
      <c r="A841" s="1">
        <v>840</v>
      </c>
      <c r="B841" s="131"/>
      <c r="C841" s="111"/>
      <c r="D841" s="112"/>
      <c r="E841" s="130"/>
      <c r="F841" s="106"/>
      <c r="G841" s="127"/>
      <c r="H841" s="114"/>
      <c r="I841" s="130"/>
      <c r="J841" s="1">
        <f t="shared" si="78"/>
        <v>0</v>
      </c>
      <c r="K841" s="8">
        <f t="shared" si="79"/>
        <v>0</v>
      </c>
      <c r="L841" s="8">
        <f t="shared" si="80"/>
        <v>0</v>
      </c>
      <c r="M841" s="7"/>
      <c r="N841" s="6">
        <f t="shared" si="81"/>
        <v>0</v>
      </c>
      <c r="U841" s="13">
        <f t="shared" si="82"/>
        <v>0</v>
      </c>
      <c r="V841" s="13">
        <f t="shared" si="83"/>
        <v>0</v>
      </c>
    </row>
    <row r="842" spans="1:22">
      <c r="A842" s="1">
        <v>841</v>
      </c>
      <c r="B842" s="131"/>
      <c r="C842" s="111"/>
      <c r="D842" s="112"/>
      <c r="E842" s="130"/>
      <c r="F842" s="106"/>
      <c r="G842" s="127"/>
      <c r="H842" s="114"/>
      <c r="I842" s="130"/>
      <c r="J842" s="1">
        <f t="shared" si="78"/>
        <v>0</v>
      </c>
      <c r="K842" s="8">
        <f t="shared" si="79"/>
        <v>0</v>
      </c>
      <c r="L842" s="8">
        <f t="shared" si="80"/>
        <v>0</v>
      </c>
      <c r="M842" s="7"/>
      <c r="N842" s="6">
        <f t="shared" si="81"/>
        <v>0</v>
      </c>
      <c r="U842" s="13">
        <f t="shared" si="82"/>
        <v>0</v>
      </c>
      <c r="V842" s="13">
        <f t="shared" si="83"/>
        <v>0</v>
      </c>
    </row>
    <row r="843" spans="1:22" ht="15" customHeight="1">
      <c r="A843" s="1">
        <v>842</v>
      </c>
      <c r="B843" s="131"/>
      <c r="C843" s="111"/>
      <c r="D843" s="112"/>
      <c r="E843" s="130"/>
      <c r="F843" s="106"/>
      <c r="G843" s="127"/>
      <c r="H843" s="114"/>
      <c r="I843" s="130"/>
      <c r="J843" s="1">
        <f t="shared" si="78"/>
        <v>0</v>
      </c>
      <c r="K843" s="8">
        <f t="shared" si="79"/>
        <v>0</v>
      </c>
      <c r="L843" s="8">
        <f t="shared" si="80"/>
        <v>0</v>
      </c>
      <c r="M843" s="7"/>
      <c r="N843" s="6">
        <f t="shared" si="81"/>
        <v>0</v>
      </c>
      <c r="U843" s="13">
        <f t="shared" si="82"/>
        <v>0</v>
      </c>
      <c r="V843" s="13">
        <f t="shared" si="83"/>
        <v>0</v>
      </c>
    </row>
    <row r="844" spans="1:22">
      <c r="A844" s="1">
        <v>843</v>
      </c>
      <c r="B844" s="131"/>
      <c r="C844" s="111"/>
      <c r="D844" s="112"/>
      <c r="E844" s="130"/>
      <c r="F844" s="106"/>
      <c r="G844" s="127"/>
      <c r="H844" s="114"/>
      <c r="I844" s="130"/>
      <c r="J844" s="1">
        <f t="shared" si="78"/>
        <v>0</v>
      </c>
      <c r="K844" s="8">
        <f t="shared" si="79"/>
        <v>0</v>
      </c>
      <c r="L844" s="8">
        <f t="shared" si="80"/>
        <v>0</v>
      </c>
      <c r="M844" s="7"/>
      <c r="N844" s="6">
        <f t="shared" si="81"/>
        <v>0</v>
      </c>
      <c r="U844" s="13">
        <f t="shared" si="82"/>
        <v>0</v>
      </c>
      <c r="V844" s="13">
        <f t="shared" si="83"/>
        <v>0</v>
      </c>
    </row>
    <row r="845" spans="1:22">
      <c r="A845" s="1">
        <v>844</v>
      </c>
      <c r="B845" s="131"/>
      <c r="C845" s="111"/>
      <c r="D845" s="112"/>
      <c r="E845" s="130"/>
      <c r="F845" s="106"/>
      <c r="G845" s="127"/>
      <c r="H845" s="114"/>
      <c r="I845" s="130"/>
      <c r="J845" s="1">
        <f t="shared" si="78"/>
        <v>0</v>
      </c>
      <c r="K845" s="8">
        <f t="shared" si="79"/>
        <v>0</v>
      </c>
      <c r="L845" s="8">
        <f t="shared" si="80"/>
        <v>0</v>
      </c>
      <c r="M845" s="7"/>
      <c r="N845" s="6">
        <f t="shared" si="81"/>
        <v>0</v>
      </c>
      <c r="U845" s="13">
        <f t="shared" si="82"/>
        <v>0</v>
      </c>
      <c r="V845" s="13">
        <f t="shared" si="83"/>
        <v>0</v>
      </c>
    </row>
    <row r="846" spans="1:22">
      <c r="A846" s="1">
        <v>845</v>
      </c>
      <c r="B846" s="131"/>
      <c r="C846" s="111"/>
      <c r="D846" s="112"/>
      <c r="E846" s="130"/>
      <c r="F846" s="106"/>
      <c r="G846" s="127"/>
      <c r="H846" s="114"/>
      <c r="I846" s="130"/>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1"/>
      <c r="C847" s="111"/>
      <c r="D847" s="112"/>
      <c r="E847" s="130"/>
      <c r="F847" s="106"/>
      <c r="G847" s="127"/>
      <c r="H847" s="114"/>
      <c r="I847" s="130"/>
      <c r="J847" s="1">
        <f t="shared" si="84"/>
        <v>0</v>
      </c>
      <c r="K847" s="8">
        <f t="shared" si="85"/>
        <v>0</v>
      </c>
      <c r="L847" s="8">
        <f t="shared" si="86"/>
        <v>0</v>
      </c>
      <c r="M847" s="7"/>
      <c r="N847" s="6">
        <f t="shared" si="87"/>
        <v>0</v>
      </c>
      <c r="U847" s="13">
        <f t="shared" si="88"/>
        <v>0</v>
      </c>
      <c r="V847" s="13">
        <f t="shared" si="89"/>
        <v>0</v>
      </c>
    </row>
    <row r="848" spans="1:22">
      <c r="A848" s="1">
        <v>847</v>
      </c>
      <c r="B848" s="131"/>
      <c r="C848" s="111"/>
      <c r="D848" s="112"/>
      <c r="E848" s="130"/>
      <c r="F848" s="106"/>
      <c r="G848" s="127"/>
      <c r="H848" s="114"/>
      <c r="I848" s="130"/>
      <c r="J848" s="1">
        <f t="shared" si="84"/>
        <v>0</v>
      </c>
      <c r="K848" s="8">
        <f t="shared" si="85"/>
        <v>0</v>
      </c>
      <c r="L848" s="8">
        <f t="shared" si="86"/>
        <v>0</v>
      </c>
      <c r="M848" s="7"/>
      <c r="N848" s="6">
        <f t="shared" si="87"/>
        <v>0</v>
      </c>
      <c r="U848" s="13">
        <f t="shared" si="88"/>
        <v>0</v>
      </c>
      <c r="V848" s="13">
        <f t="shared" si="89"/>
        <v>0</v>
      </c>
    </row>
    <row r="849" spans="1:22">
      <c r="A849" s="1">
        <v>848</v>
      </c>
      <c r="B849" s="131"/>
      <c r="C849" s="111"/>
      <c r="D849" s="112"/>
      <c r="E849" s="130"/>
      <c r="F849" s="106"/>
      <c r="G849" s="127"/>
      <c r="H849" s="114"/>
      <c r="I849" s="130"/>
      <c r="J849" s="1">
        <f t="shared" si="84"/>
        <v>0</v>
      </c>
      <c r="K849" s="8">
        <f t="shared" si="85"/>
        <v>0</v>
      </c>
      <c r="L849" s="8">
        <f t="shared" si="86"/>
        <v>0</v>
      </c>
      <c r="M849" s="7"/>
      <c r="N849" s="6">
        <f t="shared" si="87"/>
        <v>0</v>
      </c>
      <c r="U849" s="13">
        <f t="shared" si="88"/>
        <v>0</v>
      </c>
      <c r="V849" s="13">
        <f t="shared" si="89"/>
        <v>0</v>
      </c>
    </row>
    <row r="850" spans="1:22">
      <c r="A850" s="1">
        <v>849</v>
      </c>
      <c r="B850" s="131"/>
      <c r="C850" s="111"/>
      <c r="D850" s="112"/>
      <c r="E850" s="130"/>
      <c r="F850" s="106"/>
      <c r="G850" s="127"/>
      <c r="H850" s="114"/>
      <c r="I850" s="130"/>
      <c r="J850" s="1">
        <f t="shared" si="84"/>
        <v>0</v>
      </c>
      <c r="K850" s="8">
        <f t="shared" si="85"/>
        <v>0</v>
      </c>
      <c r="L850" s="8">
        <f t="shared" si="86"/>
        <v>0</v>
      </c>
      <c r="M850" s="7"/>
      <c r="N850" s="6">
        <f t="shared" si="87"/>
        <v>0</v>
      </c>
      <c r="U850" s="13">
        <f t="shared" si="88"/>
        <v>0</v>
      </c>
      <c r="V850" s="13">
        <f t="shared" si="89"/>
        <v>0</v>
      </c>
    </row>
    <row r="851" spans="1:22">
      <c r="A851" s="1">
        <v>850</v>
      </c>
      <c r="B851" s="131"/>
      <c r="C851" s="111"/>
      <c r="D851" s="112"/>
      <c r="E851" s="130"/>
      <c r="F851" s="106"/>
      <c r="G851" s="127"/>
      <c r="H851" s="114"/>
      <c r="I851" s="130"/>
      <c r="J851" s="1">
        <f t="shared" si="84"/>
        <v>0</v>
      </c>
      <c r="K851" s="8">
        <f t="shared" si="85"/>
        <v>0</v>
      </c>
      <c r="L851" s="8">
        <f t="shared" si="86"/>
        <v>0</v>
      </c>
      <c r="M851" s="7"/>
      <c r="N851" s="6">
        <f t="shared" si="87"/>
        <v>0</v>
      </c>
      <c r="U851" s="13">
        <f t="shared" si="88"/>
        <v>0</v>
      </c>
      <c r="V851" s="13">
        <f t="shared" si="89"/>
        <v>0</v>
      </c>
    </row>
    <row r="852" spans="1:22" ht="15" customHeight="1">
      <c r="A852" s="1">
        <v>851</v>
      </c>
      <c r="B852" s="131"/>
      <c r="C852" s="111"/>
      <c r="D852" s="112"/>
      <c r="E852" s="130"/>
      <c r="F852" s="106"/>
      <c r="G852" s="127"/>
      <c r="H852" s="114"/>
      <c r="I852" s="130"/>
      <c r="J852" s="1">
        <f t="shared" si="84"/>
        <v>0</v>
      </c>
      <c r="K852" s="8">
        <f t="shared" si="85"/>
        <v>0</v>
      </c>
      <c r="L852" s="8">
        <f t="shared" si="86"/>
        <v>0</v>
      </c>
      <c r="M852" s="7"/>
      <c r="N852" s="6">
        <f t="shared" si="87"/>
        <v>0</v>
      </c>
      <c r="U852" s="13">
        <f t="shared" si="88"/>
        <v>0</v>
      </c>
      <c r="V852" s="13">
        <f t="shared" si="89"/>
        <v>0</v>
      </c>
    </row>
    <row r="853" spans="1:22">
      <c r="A853" s="1">
        <v>852</v>
      </c>
      <c r="B853" s="131"/>
      <c r="C853" s="111"/>
      <c r="D853" s="112"/>
      <c r="E853" s="130"/>
      <c r="F853" s="106"/>
      <c r="G853" s="127"/>
      <c r="H853" s="114"/>
      <c r="I853" s="130"/>
      <c r="J853" s="1">
        <f t="shared" si="84"/>
        <v>0</v>
      </c>
      <c r="K853" s="8">
        <f t="shared" si="85"/>
        <v>0</v>
      </c>
      <c r="L853" s="8">
        <f t="shared" si="86"/>
        <v>0</v>
      </c>
      <c r="M853" s="7"/>
      <c r="N853" s="6">
        <f t="shared" si="87"/>
        <v>0</v>
      </c>
      <c r="U853" s="13">
        <f t="shared" si="88"/>
        <v>0</v>
      </c>
      <c r="V853" s="13">
        <f t="shared" si="89"/>
        <v>0</v>
      </c>
    </row>
    <row r="854" spans="1:22">
      <c r="A854" s="1">
        <v>853</v>
      </c>
      <c r="B854" s="131"/>
      <c r="C854" s="111"/>
      <c r="D854" s="112"/>
      <c r="E854" s="130"/>
      <c r="F854" s="106"/>
      <c r="G854" s="127"/>
      <c r="H854" s="114"/>
      <c r="I854" s="130"/>
      <c r="J854" s="1">
        <f t="shared" si="84"/>
        <v>0</v>
      </c>
      <c r="K854" s="8">
        <f t="shared" si="85"/>
        <v>0</v>
      </c>
      <c r="L854" s="8">
        <f t="shared" si="86"/>
        <v>0</v>
      </c>
      <c r="M854" s="7"/>
      <c r="N854" s="6">
        <f t="shared" si="87"/>
        <v>0</v>
      </c>
      <c r="U854" s="13">
        <f t="shared" si="88"/>
        <v>0</v>
      </c>
      <c r="V854" s="13">
        <f t="shared" si="89"/>
        <v>0</v>
      </c>
    </row>
    <row r="855" spans="1:22">
      <c r="A855" s="1">
        <v>854</v>
      </c>
      <c r="B855" s="131"/>
      <c r="C855" s="111"/>
      <c r="D855" s="112"/>
      <c r="E855" s="130"/>
      <c r="F855" s="106"/>
      <c r="G855" s="127"/>
      <c r="H855" s="114"/>
      <c r="I855" s="130"/>
      <c r="J855" s="1">
        <f t="shared" si="84"/>
        <v>0</v>
      </c>
      <c r="K855" s="8">
        <f t="shared" si="85"/>
        <v>0</v>
      </c>
      <c r="L855" s="8">
        <f t="shared" si="86"/>
        <v>0</v>
      </c>
      <c r="M855" s="7"/>
      <c r="N855" s="6">
        <f t="shared" si="87"/>
        <v>0</v>
      </c>
      <c r="U855" s="13">
        <f t="shared" si="88"/>
        <v>0</v>
      </c>
      <c r="V855" s="13">
        <f t="shared" si="89"/>
        <v>0</v>
      </c>
    </row>
    <row r="856" spans="1:22">
      <c r="A856" s="1">
        <v>855</v>
      </c>
      <c r="B856" s="131"/>
      <c r="C856" s="111"/>
      <c r="D856" s="112"/>
      <c r="E856" s="130"/>
      <c r="F856" s="106"/>
      <c r="G856" s="127"/>
      <c r="H856" s="114"/>
      <c r="I856" s="130"/>
      <c r="J856" s="1">
        <f t="shared" si="84"/>
        <v>0</v>
      </c>
      <c r="K856" s="8">
        <f t="shared" si="85"/>
        <v>0</v>
      </c>
      <c r="L856" s="8">
        <f t="shared" si="86"/>
        <v>0</v>
      </c>
      <c r="M856" s="7"/>
      <c r="N856" s="6">
        <f t="shared" si="87"/>
        <v>0</v>
      </c>
      <c r="U856" s="13">
        <f t="shared" si="88"/>
        <v>0</v>
      </c>
      <c r="V856" s="13">
        <f t="shared" si="89"/>
        <v>0</v>
      </c>
    </row>
    <row r="857" spans="1:22">
      <c r="A857" s="1">
        <v>856</v>
      </c>
      <c r="B857" s="131"/>
      <c r="C857" s="111"/>
      <c r="D857" s="112"/>
      <c r="E857" s="130"/>
      <c r="F857" s="106"/>
      <c r="G857" s="127"/>
      <c r="H857" s="114"/>
      <c r="I857" s="130"/>
      <c r="J857" s="1">
        <f t="shared" si="84"/>
        <v>0</v>
      </c>
      <c r="K857" s="8">
        <f t="shared" si="85"/>
        <v>0</v>
      </c>
      <c r="L857" s="8">
        <f t="shared" si="86"/>
        <v>0</v>
      </c>
      <c r="M857" s="7"/>
      <c r="N857" s="6">
        <f t="shared" si="87"/>
        <v>0</v>
      </c>
      <c r="U857" s="13">
        <f t="shared" si="88"/>
        <v>0</v>
      </c>
      <c r="V857" s="13">
        <f t="shared" si="89"/>
        <v>0</v>
      </c>
    </row>
    <row r="858" spans="1:22">
      <c r="A858" s="1">
        <v>857</v>
      </c>
      <c r="B858" s="131"/>
      <c r="C858" s="111"/>
      <c r="D858" s="112"/>
      <c r="E858" s="130"/>
      <c r="F858" s="106"/>
      <c r="G858" s="127"/>
      <c r="H858" s="114"/>
      <c r="I858" s="130"/>
      <c r="J858" s="1">
        <f t="shared" si="84"/>
        <v>0</v>
      </c>
      <c r="K858" s="8">
        <f t="shared" si="85"/>
        <v>0</v>
      </c>
      <c r="L858" s="8">
        <f t="shared" si="86"/>
        <v>0</v>
      </c>
      <c r="M858" s="7"/>
      <c r="N858" s="6">
        <f t="shared" si="87"/>
        <v>0</v>
      </c>
      <c r="U858" s="13">
        <f t="shared" si="88"/>
        <v>0</v>
      </c>
      <c r="V858" s="13">
        <f t="shared" si="89"/>
        <v>0</v>
      </c>
    </row>
    <row r="859" spans="1:22">
      <c r="A859" s="1">
        <v>858</v>
      </c>
      <c r="B859" s="131"/>
      <c r="C859" s="111"/>
      <c r="D859" s="112"/>
      <c r="E859" s="130"/>
      <c r="F859" s="106"/>
      <c r="G859" s="127"/>
      <c r="H859" s="114"/>
      <c r="I859" s="130"/>
      <c r="J859" s="1">
        <f t="shared" si="84"/>
        <v>0</v>
      </c>
      <c r="K859" s="8">
        <f t="shared" si="85"/>
        <v>0</v>
      </c>
      <c r="L859" s="8">
        <f t="shared" si="86"/>
        <v>0</v>
      </c>
      <c r="M859" s="7"/>
      <c r="N859" s="6">
        <f t="shared" si="87"/>
        <v>0</v>
      </c>
      <c r="U859" s="13">
        <f t="shared" si="88"/>
        <v>0</v>
      </c>
      <c r="V859" s="13">
        <f t="shared" si="89"/>
        <v>0</v>
      </c>
    </row>
    <row r="860" spans="1:22">
      <c r="A860" s="1">
        <v>859</v>
      </c>
      <c r="B860" s="131"/>
      <c r="C860" s="111"/>
      <c r="D860" s="112"/>
      <c r="E860" s="130"/>
      <c r="F860" s="106"/>
      <c r="G860" s="127"/>
      <c r="H860" s="114"/>
      <c r="I860" s="130"/>
      <c r="J860" s="1">
        <f t="shared" si="84"/>
        <v>0</v>
      </c>
      <c r="K860" s="8">
        <f t="shared" si="85"/>
        <v>0</v>
      </c>
      <c r="L860" s="8">
        <f t="shared" si="86"/>
        <v>0</v>
      </c>
      <c r="M860" s="7"/>
      <c r="N860" s="6">
        <f t="shared" si="87"/>
        <v>0</v>
      </c>
      <c r="U860" s="13">
        <f t="shared" si="88"/>
        <v>0</v>
      </c>
      <c r="V860" s="13">
        <f t="shared" si="89"/>
        <v>0</v>
      </c>
    </row>
    <row r="861" spans="1:22" ht="15" customHeight="1">
      <c r="A861" s="1">
        <v>860</v>
      </c>
      <c r="B861" s="131"/>
      <c r="C861" s="111"/>
      <c r="D861" s="112"/>
      <c r="E861" s="130"/>
      <c r="F861" s="106"/>
      <c r="G861" s="127"/>
      <c r="H861" s="114"/>
      <c r="I861" s="130"/>
      <c r="J861" s="1">
        <f t="shared" si="84"/>
        <v>0</v>
      </c>
      <c r="K861" s="8">
        <f t="shared" si="85"/>
        <v>0</v>
      </c>
      <c r="L861" s="8">
        <f t="shared" si="86"/>
        <v>0</v>
      </c>
      <c r="M861" s="7"/>
      <c r="N861" s="6">
        <f t="shared" si="87"/>
        <v>0</v>
      </c>
      <c r="U861" s="13">
        <f t="shared" si="88"/>
        <v>0</v>
      </c>
      <c r="V861" s="13">
        <f t="shared" si="89"/>
        <v>0</v>
      </c>
    </row>
    <row r="862" spans="1:22">
      <c r="A862" s="1">
        <v>861</v>
      </c>
      <c r="B862" s="131"/>
      <c r="C862" s="111"/>
      <c r="D862" s="112"/>
      <c r="E862" s="130"/>
      <c r="F862" s="106"/>
      <c r="G862" s="127"/>
      <c r="H862" s="114"/>
      <c r="I862" s="130"/>
      <c r="J862" s="1">
        <f t="shared" si="84"/>
        <v>0</v>
      </c>
      <c r="K862" s="8">
        <f t="shared" si="85"/>
        <v>0</v>
      </c>
      <c r="L862" s="8">
        <f t="shared" si="86"/>
        <v>0</v>
      </c>
      <c r="M862" s="7"/>
      <c r="N862" s="6">
        <f t="shared" si="87"/>
        <v>0</v>
      </c>
      <c r="U862" s="13">
        <f t="shared" si="88"/>
        <v>0</v>
      </c>
      <c r="V862" s="13">
        <f t="shared" si="89"/>
        <v>0</v>
      </c>
    </row>
    <row r="863" spans="1:22">
      <c r="A863" s="1">
        <v>862</v>
      </c>
      <c r="B863" s="131"/>
      <c r="C863" s="111"/>
      <c r="D863" s="112"/>
      <c r="E863" s="130"/>
      <c r="F863" s="106"/>
      <c r="G863" s="127"/>
      <c r="H863" s="114"/>
      <c r="I863" s="130"/>
      <c r="J863" s="1">
        <f t="shared" si="84"/>
        <v>0</v>
      </c>
      <c r="K863" s="8">
        <f t="shared" si="85"/>
        <v>0</v>
      </c>
      <c r="L863" s="8">
        <f t="shared" si="86"/>
        <v>0</v>
      </c>
      <c r="M863" s="7"/>
      <c r="N863" s="6">
        <f t="shared" si="87"/>
        <v>0</v>
      </c>
      <c r="U863" s="13">
        <f t="shared" si="88"/>
        <v>0</v>
      </c>
      <c r="V863" s="13">
        <f t="shared" si="89"/>
        <v>0</v>
      </c>
    </row>
    <row r="864" spans="1:22">
      <c r="A864" s="1">
        <v>863</v>
      </c>
      <c r="B864" s="131"/>
      <c r="C864" s="111"/>
      <c r="D864" s="112"/>
      <c r="E864" s="130"/>
      <c r="F864" s="106"/>
      <c r="G864" s="127"/>
      <c r="H864" s="114"/>
      <c r="I864" s="130"/>
      <c r="J864" s="1">
        <f t="shared" si="84"/>
        <v>0</v>
      </c>
      <c r="K864" s="8">
        <f t="shared" si="85"/>
        <v>0</v>
      </c>
      <c r="L864" s="8">
        <f t="shared" si="86"/>
        <v>0</v>
      </c>
      <c r="M864" s="7"/>
      <c r="N864" s="6">
        <f t="shared" si="87"/>
        <v>0</v>
      </c>
      <c r="U864" s="13">
        <f t="shared" si="88"/>
        <v>0</v>
      </c>
      <c r="V864" s="13">
        <f t="shared" si="89"/>
        <v>0</v>
      </c>
    </row>
    <row r="865" spans="1:22">
      <c r="A865" s="1">
        <v>864</v>
      </c>
      <c r="B865" s="131"/>
      <c r="C865" s="111"/>
      <c r="D865" s="112"/>
      <c r="E865" s="130"/>
      <c r="F865" s="106"/>
      <c r="G865" s="127"/>
      <c r="H865" s="114"/>
      <c r="I865" s="130"/>
      <c r="J865" s="1">
        <f t="shared" si="84"/>
        <v>0</v>
      </c>
      <c r="K865" s="8">
        <f t="shared" si="85"/>
        <v>0</v>
      </c>
      <c r="L865" s="8">
        <f t="shared" si="86"/>
        <v>0</v>
      </c>
      <c r="M865" s="7"/>
      <c r="N865" s="6">
        <f t="shared" si="87"/>
        <v>0</v>
      </c>
      <c r="U865" s="13">
        <f t="shared" si="88"/>
        <v>0</v>
      </c>
      <c r="V865" s="13">
        <f t="shared" si="89"/>
        <v>0</v>
      </c>
    </row>
    <row r="866" spans="1:22">
      <c r="A866" s="1">
        <v>865</v>
      </c>
      <c r="B866" s="131"/>
      <c r="C866" s="111"/>
      <c r="D866" s="112"/>
      <c r="E866" s="130"/>
      <c r="F866" s="106"/>
      <c r="G866" s="127"/>
      <c r="H866" s="114"/>
      <c r="I866" s="130"/>
      <c r="J866" s="1">
        <f t="shared" si="84"/>
        <v>0</v>
      </c>
      <c r="K866" s="8">
        <f t="shared" si="85"/>
        <v>0</v>
      </c>
      <c r="L866" s="8">
        <f t="shared" si="86"/>
        <v>0</v>
      </c>
      <c r="M866" s="7"/>
      <c r="N866" s="6">
        <f t="shared" si="87"/>
        <v>0</v>
      </c>
      <c r="U866" s="13">
        <f t="shared" si="88"/>
        <v>0</v>
      </c>
      <c r="V866" s="13">
        <f t="shared" si="89"/>
        <v>0</v>
      </c>
    </row>
    <row r="867" spans="1:22">
      <c r="A867" s="1">
        <v>866</v>
      </c>
      <c r="B867" s="131"/>
      <c r="C867" s="111"/>
      <c r="D867" s="112"/>
      <c r="E867" s="130"/>
      <c r="F867" s="106"/>
      <c r="G867" s="127"/>
      <c r="H867" s="114"/>
      <c r="I867" s="130"/>
      <c r="J867" s="1">
        <f t="shared" si="84"/>
        <v>0</v>
      </c>
      <c r="K867" s="8">
        <f t="shared" si="85"/>
        <v>0</v>
      </c>
      <c r="L867" s="8">
        <f t="shared" si="86"/>
        <v>0</v>
      </c>
      <c r="M867" s="7"/>
      <c r="N867" s="6">
        <f t="shared" si="87"/>
        <v>0</v>
      </c>
      <c r="U867" s="13">
        <f t="shared" si="88"/>
        <v>0</v>
      </c>
      <c r="V867" s="13">
        <f t="shared" si="89"/>
        <v>0</v>
      </c>
    </row>
    <row r="868" spans="1:22">
      <c r="A868" s="1">
        <v>867</v>
      </c>
      <c r="B868" s="131"/>
      <c r="C868" s="111"/>
      <c r="D868" s="112"/>
      <c r="E868" s="130"/>
      <c r="F868" s="106"/>
      <c r="G868" s="127"/>
      <c r="H868" s="114"/>
      <c r="I868" s="130"/>
      <c r="J868" s="1">
        <f t="shared" si="84"/>
        <v>0</v>
      </c>
      <c r="K868" s="8">
        <f t="shared" si="85"/>
        <v>0</v>
      </c>
      <c r="L868" s="8">
        <f t="shared" si="86"/>
        <v>0</v>
      </c>
      <c r="M868" s="7"/>
      <c r="N868" s="6">
        <f t="shared" si="87"/>
        <v>0</v>
      </c>
      <c r="U868" s="13">
        <f t="shared" si="88"/>
        <v>0</v>
      </c>
      <c r="V868" s="13">
        <f t="shared" si="89"/>
        <v>0</v>
      </c>
    </row>
    <row r="869" spans="1:22">
      <c r="A869" s="1">
        <v>868</v>
      </c>
      <c r="B869" s="131"/>
      <c r="C869" s="111"/>
      <c r="D869" s="112"/>
      <c r="E869" s="130"/>
      <c r="F869" s="106"/>
      <c r="G869" s="127"/>
      <c r="H869" s="114"/>
      <c r="I869" s="130"/>
      <c r="J869" s="1">
        <f t="shared" si="84"/>
        <v>0</v>
      </c>
      <c r="K869" s="8">
        <f t="shared" si="85"/>
        <v>0</v>
      </c>
      <c r="L869" s="8">
        <f t="shared" si="86"/>
        <v>0</v>
      </c>
      <c r="M869" s="7"/>
      <c r="N869" s="6">
        <f t="shared" si="87"/>
        <v>0</v>
      </c>
      <c r="U869" s="13">
        <f t="shared" si="88"/>
        <v>0</v>
      </c>
      <c r="V869" s="13">
        <f t="shared" si="89"/>
        <v>0</v>
      </c>
    </row>
    <row r="870" spans="1:22" ht="15" customHeight="1">
      <c r="A870" s="1">
        <v>869</v>
      </c>
      <c r="B870" s="131"/>
      <c r="C870" s="111"/>
      <c r="D870" s="112"/>
      <c r="E870" s="130"/>
      <c r="F870" s="106"/>
      <c r="G870" s="127"/>
      <c r="H870" s="114"/>
      <c r="I870" s="130"/>
      <c r="J870" s="1">
        <f t="shared" si="84"/>
        <v>0</v>
      </c>
      <c r="K870" s="8">
        <f t="shared" si="85"/>
        <v>0</v>
      </c>
      <c r="L870" s="8">
        <f t="shared" si="86"/>
        <v>0</v>
      </c>
      <c r="M870" s="7"/>
      <c r="N870" s="6">
        <f t="shared" si="87"/>
        <v>0</v>
      </c>
      <c r="U870" s="13">
        <f t="shared" si="88"/>
        <v>0</v>
      </c>
      <c r="V870" s="13">
        <f t="shared" si="89"/>
        <v>0</v>
      </c>
    </row>
    <row r="871" spans="1:22">
      <c r="A871" s="1">
        <v>870</v>
      </c>
      <c r="B871" s="131"/>
      <c r="C871" s="111"/>
      <c r="D871" s="112"/>
      <c r="E871" s="130"/>
      <c r="F871" s="106"/>
      <c r="G871" s="127"/>
      <c r="H871" s="114"/>
      <c r="I871" s="130"/>
      <c r="J871" s="1">
        <f t="shared" si="84"/>
        <v>0</v>
      </c>
      <c r="K871" s="8">
        <f t="shared" si="85"/>
        <v>0</v>
      </c>
      <c r="L871" s="8">
        <f t="shared" si="86"/>
        <v>0</v>
      </c>
      <c r="M871" s="7"/>
      <c r="N871" s="6">
        <f t="shared" si="87"/>
        <v>0</v>
      </c>
      <c r="U871" s="13">
        <f t="shared" si="88"/>
        <v>0</v>
      </c>
      <c r="V871" s="13">
        <f t="shared" si="89"/>
        <v>0</v>
      </c>
    </row>
    <row r="872" spans="1:22">
      <c r="A872" s="1">
        <v>871</v>
      </c>
      <c r="B872" s="131"/>
      <c r="C872" s="111"/>
      <c r="D872" s="112"/>
      <c r="E872" s="130"/>
      <c r="F872" s="106"/>
      <c r="G872" s="127"/>
      <c r="H872" s="114"/>
      <c r="I872" s="130"/>
      <c r="J872" s="1">
        <f t="shared" si="84"/>
        <v>0</v>
      </c>
      <c r="K872" s="8">
        <f t="shared" si="85"/>
        <v>0</v>
      </c>
      <c r="L872" s="8">
        <f t="shared" si="86"/>
        <v>0</v>
      </c>
      <c r="M872" s="7"/>
      <c r="N872" s="6">
        <f t="shared" si="87"/>
        <v>0</v>
      </c>
      <c r="U872" s="13">
        <f t="shared" si="88"/>
        <v>0</v>
      </c>
      <c r="V872" s="13">
        <f t="shared" si="89"/>
        <v>0</v>
      </c>
    </row>
    <row r="873" spans="1:22">
      <c r="A873" s="1">
        <v>872</v>
      </c>
      <c r="B873" s="131"/>
      <c r="C873" s="111"/>
      <c r="D873" s="112"/>
      <c r="E873" s="130"/>
      <c r="F873" s="106"/>
      <c r="G873" s="127"/>
      <c r="H873" s="114"/>
      <c r="I873" s="130"/>
      <c r="J873" s="1">
        <f t="shared" si="84"/>
        <v>0</v>
      </c>
      <c r="K873" s="8">
        <f t="shared" si="85"/>
        <v>0</v>
      </c>
      <c r="L873" s="8">
        <f t="shared" si="86"/>
        <v>0</v>
      </c>
      <c r="M873" s="7"/>
      <c r="N873" s="6">
        <f t="shared" si="87"/>
        <v>0</v>
      </c>
      <c r="U873" s="13">
        <f t="shared" si="88"/>
        <v>0</v>
      </c>
      <c r="V873" s="13">
        <f t="shared" si="89"/>
        <v>0</v>
      </c>
    </row>
    <row r="874" spans="1:22">
      <c r="A874" s="1">
        <v>873</v>
      </c>
      <c r="B874" s="131"/>
      <c r="C874" s="111"/>
      <c r="D874" s="112"/>
      <c r="E874" s="130"/>
      <c r="F874" s="106"/>
      <c r="G874" s="127"/>
      <c r="H874" s="114"/>
      <c r="I874" s="130"/>
      <c r="J874" s="1">
        <f t="shared" si="84"/>
        <v>0</v>
      </c>
      <c r="K874" s="8">
        <f t="shared" si="85"/>
        <v>0</v>
      </c>
      <c r="L874" s="8">
        <f t="shared" si="86"/>
        <v>0</v>
      </c>
      <c r="M874" s="7"/>
      <c r="N874" s="6">
        <f t="shared" si="87"/>
        <v>0</v>
      </c>
      <c r="U874" s="13">
        <f t="shared" si="88"/>
        <v>0</v>
      </c>
      <c r="V874" s="13">
        <f t="shared" si="89"/>
        <v>0</v>
      </c>
    </row>
    <row r="875" spans="1:22">
      <c r="A875" s="1">
        <v>874</v>
      </c>
      <c r="B875" s="131"/>
      <c r="C875" s="111"/>
      <c r="D875" s="112"/>
      <c r="E875" s="130"/>
      <c r="F875" s="106"/>
      <c r="G875" s="127"/>
      <c r="H875" s="114"/>
      <c r="I875" s="130"/>
      <c r="J875" s="1">
        <f t="shared" si="84"/>
        <v>0</v>
      </c>
      <c r="K875" s="8">
        <f t="shared" si="85"/>
        <v>0</v>
      </c>
      <c r="L875" s="8">
        <f t="shared" si="86"/>
        <v>0</v>
      </c>
      <c r="M875" s="7"/>
      <c r="N875" s="6">
        <f t="shared" si="87"/>
        <v>0</v>
      </c>
      <c r="U875" s="13">
        <f t="shared" si="88"/>
        <v>0</v>
      </c>
      <c r="V875" s="13">
        <f t="shared" si="89"/>
        <v>0</v>
      </c>
    </row>
    <row r="876" spans="1:22">
      <c r="A876" s="1">
        <v>875</v>
      </c>
      <c r="B876" s="131"/>
      <c r="C876" s="111"/>
      <c r="D876" s="112"/>
      <c r="E876" s="130"/>
      <c r="F876" s="106"/>
      <c r="G876" s="127"/>
      <c r="H876" s="114"/>
      <c r="I876" s="130"/>
      <c r="J876" s="1">
        <f t="shared" si="84"/>
        <v>0</v>
      </c>
      <c r="K876" s="8">
        <f t="shared" si="85"/>
        <v>0</v>
      </c>
      <c r="L876" s="8">
        <f t="shared" si="86"/>
        <v>0</v>
      </c>
      <c r="M876" s="7"/>
      <c r="N876" s="6">
        <f t="shared" si="87"/>
        <v>0</v>
      </c>
      <c r="U876" s="13">
        <f t="shared" si="88"/>
        <v>0</v>
      </c>
      <c r="V876" s="13">
        <f t="shared" si="89"/>
        <v>0</v>
      </c>
    </row>
    <row r="877" spans="1:22">
      <c r="A877" s="1">
        <v>876</v>
      </c>
      <c r="B877" s="131"/>
      <c r="C877" s="111"/>
      <c r="D877" s="112"/>
      <c r="E877" s="130"/>
      <c r="F877" s="106"/>
      <c r="G877" s="127"/>
      <c r="H877" s="114"/>
      <c r="I877" s="130"/>
      <c r="J877" s="1">
        <f t="shared" si="84"/>
        <v>0</v>
      </c>
      <c r="K877" s="8">
        <f t="shared" si="85"/>
        <v>0</v>
      </c>
      <c r="L877" s="8">
        <f t="shared" si="86"/>
        <v>0</v>
      </c>
      <c r="M877" s="7"/>
      <c r="N877" s="6">
        <f t="shared" si="87"/>
        <v>0</v>
      </c>
      <c r="U877" s="13">
        <f t="shared" si="88"/>
        <v>0</v>
      </c>
      <c r="V877" s="13">
        <f t="shared" si="89"/>
        <v>0</v>
      </c>
    </row>
    <row r="878" spans="1:22">
      <c r="A878" s="1">
        <v>877</v>
      </c>
      <c r="B878" s="131"/>
      <c r="C878" s="111"/>
      <c r="D878" s="112"/>
      <c r="E878" s="130"/>
      <c r="F878" s="106"/>
      <c r="G878" s="127"/>
      <c r="H878" s="114"/>
      <c r="I878" s="130"/>
      <c r="J878" s="1">
        <f t="shared" si="84"/>
        <v>0</v>
      </c>
      <c r="K878" s="8">
        <f t="shared" si="85"/>
        <v>0</v>
      </c>
      <c r="L878" s="8">
        <f t="shared" si="86"/>
        <v>0</v>
      </c>
      <c r="M878" s="7"/>
      <c r="N878" s="6">
        <f t="shared" si="87"/>
        <v>0</v>
      </c>
      <c r="U878" s="13">
        <f t="shared" si="88"/>
        <v>0</v>
      </c>
      <c r="V878" s="13">
        <f t="shared" si="89"/>
        <v>0</v>
      </c>
    </row>
    <row r="879" spans="1:22" ht="15" customHeight="1">
      <c r="A879" s="1">
        <v>878</v>
      </c>
      <c r="B879" s="131"/>
      <c r="C879" s="111"/>
      <c r="D879" s="112"/>
      <c r="E879" s="130"/>
      <c r="F879" s="106"/>
      <c r="G879" s="127"/>
      <c r="H879" s="114"/>
      <c r="I879" s="130"/>
      <c r="J879" s="1">
        <f t="shared" si="84"/>
        <v>0</v>
      </c>
      <c r="K879" s="8">
        <f t="shared" si="85"/>
        <v>0</v>
      </c>
      <c r="L879" s="8">
        <f t="shared" si="86"/>
        <v>0</v>
      </c>
      <c r="M879" s="7"/>
      <c r="N879" s="6">
        <f t="shared" si="87"/>
        <v>0</v>
      </c>
      <c r="U879" s="13">
        <f t="shared" si="88"/>
        <v>0</v>
      </c>
      <c r="V879" s="13">
        <f t="shared" si="89"/>
        <v>0</v>
      </c>
    </row>
    <row r="880" spans="1:22">
      <c r="A880" s="1">
        <v>879</v>
      </c>
      <c r="B880" s="131"/>
      <c r="C880" s="111"/>
      <c r="D880" s="112"/>
      <c r="E880" s="130"/>
      <c r="F880" s="106"/>
      <c r="G880" s="127"/>
      <c r="H880" s="114"/>
      <c r="I880" s="130"/>
      <c r="J880" s="1">
        <f t="shared" si="84"/>
        <v>0</v>
      </c>
      <c r="K880" s="8">
        <f t="shared" si="85"/>
        <v>0</v>
      </c>
      <c r="L880" s="8">
        <f t="shared" si="86"/>
        <v>0</v>
      </c>
      <c r="M880" s="7"/>
      <c r="N880" s="6">
        <f t="shared" si="87"/>
        <v>0</v>
      </c>
      <c r="U880" s="13">
        <f t="shared" si="88"/>
        <v>0</v>
      </c>
      <c r="V880" s="13">
        <f t="shared" si="89"/>
        <v>0</v>
      </c>
    </row>
    <row r="881" spans="1:22">
      <c r="A881" s="1">
        <v>880</v>
      </c>
      <c r="B881" s="131"/>
      <c r="C881" s="111"/>
      <c r="D881" s="112"/>
      <c r="E881" s="130"/>
      <c r="F881" s="106"/>
      <c r="G881" s="127"/>
      <c r="H881" s="114"/>
      <c r="I881" s="130"/>
      <c r="J881" s="1">
        <f t="shared" si="84"/>
        <v>0</v>
      </c>
      <c r="K881" s="8">
        <f t="shared" si="85"/>
        <v>0</v>
      </c>
      <c r="L881" s="8">
        <f t="shared" si="86"/>
        <v>0</v>
      </c>
      <c r="M881" s="7"/>
      <c r="N881" s="6">
        <f t="shared" si="87"/>
        <v>0</v>
      </c>
      <c r="U881" s="13">
        <f t="shared" si="88"/>
        <v>0</v>
      </c>
      <c r="V881" s="13">
        <f t="shared" si="89"/>
        <v>0</v>
      </c>
    </row>
    <row r="882" spans="1:22">
      <c r="A882" s="1">
        <v>881</v>
      </c>
      <c r="B882" s="131"/>
      <c r="C882" s="111"/>
      <c r="D882" s="112"/>
      <c r="E882" s="130"/>
      <c r="F882" s="106"/>
      <c r="G882" s="127"/>
      <c r="H882" s="114"/>
      <c r="I882" s="130"/>
      <c r="J882" s="1">
        <f t="shared" si="84"/>
        <v>0</v>
      </c>
      <c r="K882" s="8">
        <f t="shared" si="85"/>
        <v>0</v>
      </c>
      <c r="L882" s="8">
        <f t="shared" si="86"/>
        <v>0</v>
      </c>
      <c r="M882" s="7"/>
      <c r="N882" s="6">
        <f t="shared" si="87"/>
        <v>0</v>
      </c>
      <c r="U882" s="13">
        <f t="shared" si="88"/>
        <v>0</v>
      </c>
      <c r="V882" s="13">
        <f t="shared" si="89"/>
        <v>0</v>
      </c>
    </row>
    <row r="883" spans="1:22">
      <c r="A883" s="1">
        <v>882</v>
      </c>
      <c r="B883" s="131"/>
      <c r="C883" s="111"/>
      <c r="D883" s="112"/>
      <c r="E883" s="130"/>
      <c r="F883" s="106"/>
      <c r="G883" s="127"/>
      <c r="H883" s="114"/>
      <c r="I883" s="130"/>
      <c r="J883" s="1">
        <f t="shared" si="84"/>
        <v>0</v>
      </c>
      <c r="K883" s="8">
        <f t="shared" si="85"/>
        <v>0</v>
      </c>
      <c r="L883" s="8">
        <f t="shared" si="86"/>
        <v>0</v>
      </c>
      <c r="M883" s="7"/>
      <c r="N883" s="6">
        <f t="shared" si="87"/>
        <v>0</v>
      </c>
      <c r="U883" s="13">
        <f t="shared" si="88"/>
        <v>0</v>
      </c>
      <c r="V883" s="13">
        <f t="shared" si="89"/>
        <v>0</v>
      </c>
    </row>
    <row r="884" spans="1:22">
      <c r="A884" s="1">
        <v>883</v>
      </c>
      <c r="B884" s="131"/>
      <c r="C884" s="111"/>
      <c r="D884" s="112"/>
      <c r="E884" s="130"/>
      <c r="F884" s="106"/>
      <c r="G884" s="127"/>
      <c r="H884" s="114"/>
      <c r="I884" s="130"/>
      <c r="J884" s="1">
        <f t="shared" si="84"/>
        <v>0</v>
      </c>
      <c r="K884" s="8">
        <f t="shared" si="85"/>
        <v>0</v>
      </c>
      <c r="L884" s="8">
        <f t="shared" si="86"/>
        <v>0</v>
      </c>
      <c r="M884" s="7"/>
      <c r="N884" s="6">
        <f t="shared" si="87"/>
        <v>0</v>
      </c>
      <c r="U884" s="13">
        <f t="shared" si="88"/>
        <v>0</v>
      </c>
      <c r="V884" s="13">
        <f t="shared" si="89"/>
        <v>0</v>
      </c>
    </row>
    <row r="885" spans="1:22">
      <c r="A885" s="1">
        <v>884</v>
      </c>
      <c r="B885" s="131"/>
      <c r="C885" s="111"/>
      <c r="D885" s="112"/>
      <c r="E885" s="130"/>
      <c r="F885" s="106"/>
      <c r="G885" s="127"/>
      <c r="H885" s="114"/>
      <c r="I885" s="130"/>
      <c r="J885" s="1">
        <f t="shared" si="84"/>
        <v>0</v>
      </c>
      <c r="K885" s="8">
        <f t="shared" si="85"/>
        <v>0</v>
      </c>
      <c r="L885" s="8">
        <f t="shared" si="86"/>
        <v>0</v>
      </c>
      <c r="M885" s="7"/>
      <c r="N885" s="6">
        <f t="shared" si="87"/>
        <v>0</v>
      </c>
      <c r="U885" s="13">
        <f t="shared" si="88"/>
        <v>0</v>
      </c>
      <c r="V885" s="13">
        <f t="shared" si="89"/>
        <v>0</v>
      </c>
    </row>
    <row r="886" spans="1:22">
      <c r="A886" s="1">
        <v>885</v>
      </c>
      <c r="B886" s="131"/>
      <c r="C886" s="111"/>
      <c r="D886" s="112"/>
      <c r="E886" s="130"/>
      <c r="F886" s="106"/>
      <c r="G886" s="127"/>
      <c r="H886" s="114"/>
      <c r="I886" s="130"/>
      <c r="J886" s="1">
        <f t="shared" si="84"/>
        <v>0</v>
      </c>
      <c r="K886" s="8">
        <f t="shared" si="85"/>
        <v>0</v>
      </c>
      <c r="L886" s="8">
        <f t="shared" si="86"/>
        <v>0</v>
      </c>
      <c r="M886" s="7"/>
      <c r="N886" s="6">
        <f t="shared" si="87"/>
        <v>0</v>
      </c>
      <c r="U886" s="13">
        <f t="shared" si="88"/>
        <v>0</v>
      </c>
      <c r="V886" s="13">
        <f t="shared" si="89"/>
        <v>0</v>
      </c>
    </row>
    <row r="887" spans="1:22">
      <c r="A887" s="1">
        <v>886</v>
      </c>
      <c r="B887" s="131"/>
      <c r="C887" s="111"/>
      <c r="D887" s="112"/>
      <c r="E887" s="130"/>
      <c r="F887" s="106"/>
      <c r="G887" s="127"/>
      <c r="H887" s="114"/>
      <c r="I887" s="130"/>
      <c r="J887" s="1">
        <f t="shared" si="84"/>
        <v>0</v>
      </c>
      <c r="K887" s="8">
        <f t="shared" si="85"/>
        <v>0</v>
      </c>
      <c r="L887" s="8">
        <f t="shared" si="86"/>
        <v>0</v>
      </c>
      <c r="M887" s="7"/>
      <c r="N887" s="6">
        <f t="shared" si="87"/>
        <v>0</v>
      </c>
      <c r="U887" s="13">
        <f t="shared" si="88"/>
        <v>0</v>
      </c>
      <c r="V887" s="13">
        <f t="shared" si="89"/>
        <v>0</v>
      </c>
    </row>
    <row r="888" spans="1:22" ht="15" customHeight="1">
      <c r="A888" s="1">
        <v>887</v>
      </c>
      <c r="B888" s="131"/>
      <c r="C888" s="111"/>
      <c r="D888" s="112"/>
      <c r="E888" s="130"/>
      <c r="F888" s="106"/>
      <c r="G888" s="127"/>
      <c r="H888" s="114"/>
      <c r="I888" s="130"/>
      <c r="J888" s="1">
        <f t="shared" si="84"/>
        <v>0</v>
      </c>
      <c r="K888" s="8">
        <f t="shared" si="85"/>
        <v>0</v>
      </c>
      <c r="L888" s="8">
        <f t="shared" si="86"/>
        <v>0</v>
      </c>
      <c r="M888" s="7"/>
      <c r="N888" s="6">
        <f t="shared" si="87"/>
        <v>0</v>
      </c>
      <c r="U888" s="13">
        <f t="shared" si="88"/>
        <v>0</v>
      </c>
      <c r="V888" s="13">
        <f t="shared" si="89"/>
        <v>0</v>
      </c>
    </row>
    <row r="889" spans="1:22">
      <c r="A889" s="1">
        <v>888</v>
      </c>
      <c r="B889" s="131"/>
      <c r="C889" s="111"/>
      <c r="D889" s="112"/>
      <c r="E889" s="130"/>
      <c r="F889" s="106"/>
      <c r="G889" s="127"/>
      <c r="H889" s="114"/>
      <c r="I889" s="130"/>
      <c r="J889" s="1">
        <f t="shared" si="84"/>
        <v>0</v>
      </c>
      <c r="K889" s="8">
        <f t="shared" si="85"/>
        <v>0</v>
      </c>
      <c r="L889" s="8">
        <f t="shared" si="86"/>
        <v>0</v>
      </c>
      <c r="M889" s="7"/>
      <c r="N889" s="6">
        <f t="shared" si="87"/>
        <v>0</v>
      </c>
      <c r="U889" s="13">
        <f t="shared" si="88"/>
        <v>0</v>
      </c>
      <c r="V889" s="13">
        <f t="shared" si="89"/>
        <v>0</v>
      </c>
    </row>
    <row r="890" spans="1:22">
      <c r="A890" s="1">
        <v>889</v>
      </c>
      <c r="B890" s="131"/>
      <c r="C890" s="111"/>
      <c r="D890" s="112"/>
      <c r="E890" s="130"/>
      <c r="F890" s="106"/>
      <c r="G890" s="127"/>
      <c r="H890" s="114"/>
      <c r="I890" s="130"/>
      <c r="J890" s="1">
        <f t="shared" si="84"/>
        <v>0</v>
      </c>
      <c r="K890" s="8">
        <f t="shared" si="85"/>
        <v>0</v>
      </c>
      <c r="L890" s="8">
        <f t="shared" si="86"/>
        <v>0</v>
      </c>
      <c r="M890" s="7"/>
      <c r="N890" s="6">
        <f t="shared" si="87"/>
        <v>0</v>
      </c>
      <c r="U890" s="13">
        <f t="shared" si="88"/>
        <v>0</v>
      </c>
      <c r="V890" s="13">
        <f t="shared" si="89"/>
        <v>0</v>
      </c>
    </row>
    <row r="891" spans="1:22">
      <c r="A891" s="1">
        <v>890</v>
      </c>
      <c r="B891" s="131"/>
      <c r="C891" s="111"/>
      <c r="D891" s="112"/>
      <c r="E891" s="130"/>
      <c r="F891" s="106"/>
      <c r="G891" s="127"/>
      <c r="H891" s="114"/>
      <c r="I891" s="130"/>
      <c r="J891" s="1">
        <f t="shared" si="84"/>
        <v>0</v>
      </c>
      <c r="K891" s="8">
        <f t="shared" si="85"/>
        <v>0</v>
      </c>
      <c r="L891" s="8">
        <f t="shared" si="86"/>
        <v>0</v>
      </c>
      <c r="M891" s="7"/>
      <c r="N891" s="6">
        <f t="shared" si="87"/>
        <v>0</v>
      </c>
      <c r="U891" s="13">
        <f t="shared" si="88"/>
        <v>0</v>
      </c>
      <c r="V891" s="13">
        <f t="shared" si="89"/>
        <v>0</v>
      </c>
    </row>
    <row r="892" spans="1:22">
      <c r="A892" s="1">
        <v>891</v>
      </c>
      <c r="B892" s="131"/>
      <c r="C892" s="111"/>
      <c r="D892" s="112"/>
      <c r="E892" s="130"/>
      <c r="F892" s="106"/>
      <c r="G892" s="127"/>
      <c r="H892" s="114"/>
      <c r="I892" s="130"/>
      <c r="J892" s="1">
        <f t="shared" si="84"/>
        <v>0</v>
      </c>
      <c r="K892" s="8">
        <f t="shared" si="85"/>
        <v>0</v>
      </c>
      <c r="L892" s="8">
        <f t="shared" si="86"/>
        <v>0</v>
      </c>
      <c r="M892" s="7"/>
      <c r="N892" s="6">
        <f t="shared" si="87"/>
        <v>0</v>
      </c>
      <c r="U892" s="13">
        <f t="shared" si="88"/>
        <v>0</v>
      </c>
      <c r="V892" s="13">
        <f t="shared" si="89"/>
        <v>0</v>
      </c>
    </row>
    <row r="893" spans="1:22">
      <c r="A893" s="1">
        <v>892</v>
      </c>
      <c r="B893" s="131"/>
      <c r="C893" s="111"/>
      <c r="D893" s="112"/>
      <c r="E893" s="130"/>
      <c r="F893" s="106"/>
      <c r="G893" s="127"/>
      <c r="H893" s="114"/>
      <c r="I893" s="130"/>
      <c r="J893" s="1">
        <f t="shared" si="84"/>
        <v>0</v>
      </c>
      <c r="K893" s="8">
        <f t="shared" si="85"/>
        <v>0</v>
      </c>
      <c r="L893" s="8">
        <f t="shared" si="86"/>
        <v>0</v>
      </c>
      <c r="M893" s="7"/>
      <c r="N893" s="6">
        <f t="shared" si="87"/>
        <v>0</v>
      </c>
      <c r="U893" s="13">
        <f t="shared" si="88"/>
        <v>0</v>
      </c>
      <c r="V893" s="13">
        <f t="shared" si="89"/>
        <v>0</v>
      </c>
    </row>
    <row r="894" spans="1:22">
      <c r="A894" s="1">
        <v>893</v>
      </c>
      <c r="B894" s="131"/>
      <c r="C894" s="111"/>
      <c r="D894" s="112"/>
      <c r="E894" s="130"/>
      <c r="F894" s="106"/>
      <c r="G894" s="127"/>
      <c r="H894" s="114"/>
      <c r="I894" s="130"/>
      <c r="J894" s="1">
        <f t="shared" si="84"/>
        <v>0</v>
      </c>
      <c r="K894" s="8">
        <f t="shared" si="85"/>
        <v>0</v>
      </c>
      <c r="L894" s="8">
        <f t="shared" si="86"/>
        <v>0</v>
      </c>
      <c r="M894" s="7"/>
      <c r="N894" s="6">
        <f t="shared" si="87"/>
        <v>0</v>
      </c>
      <c r="U894" s="13">
        <f t="shared" si="88"/>
        <v>0</v>
      </c>
      <c r="V894" s="13">
        <f t="shared" si="89"/>
        <v>0</v>
      </c>
    </row>
    <row r="895" spans="1:22">
      <c r="A895" s="1">
        <v>894</v>
      </c>
      <c r="B895" s="131"/>
      <c r="C895" s="111"/>
      <c r="D895" s="112"/>
      <c r="E895" s="130"/>
      <c r="F895" s="106"/>
      <c r="G895" s="127"/>
      <c r="H895" s="114"/>
      <c r="I895" s="130"/>
      <c r="J895" s="1">
        <f t="shared" si="84"/>
        <v>0</v>
      </c>
      <c r="K895" s="8">
        <f t="shared" si="85"/>
        <v>0</v>
      </c>
      <c r="L895" s="8">
        <f t="shared" si="86"/>
        <v>0</v>
      </c>
      <c r="M895" s="7"/>
      <c r="N895" s="6">
        <f t="shared" si="87"/>
        <v>0</v>
      </c>
      <c r="U895" s="13">
        <f t="shared" si="88"/>
        <v>0</v>
      </c>
      <c r="V895" s="13">
        <f t="shared" si="89"/>
        <v>0</v>
      </c>
    </row>
    <row r="896" spans="1:22">
      <c r="A896" s="1">
        <v>895</v>
      </c>
      <c r="B896" s="131"/>
      <c r="C896" s="111"/>
      <c r="D896" s="112"/>
      <c r="E896" s="130"/>
      <c r="F896" s="106"/>
      <c r="G896" s="127"/>
      <c r="H896" s="114"/>
      <c r="I896" s="130"/>
      <c r="J896" s="1">
        <f t="shared" si="84"/>
        <v>0</v>
      </c>
      <c r="K896" s="8">
        <f t="shared" si="85"/>
        <v>0</v>
      </c>
      <c r="L896" s="8">
        <f t="shared" si="86"/>
        <v>0</v>
      </c>
      <c r="M896" s="7"/>
      <c r="N896" s="6">
        <f t="shared" si="87"/>
        <v>0</v>
      </c>
      <c r="U896" s="13">
        <f t="shared" si="88"/>
        <v>0</v>
      </c>
      <c r="V896" s="13">
        <f t="shared" si="89"/>
        <v>0</v>
      </c>
    </row>
    <row r="897" spans="1:22" ht="15" customHeight="1">
      <c r="A897" s="1">
        <v>896</v>
      </c>
      <c r="B897" s="131"/>
      <c r="C897" s="111"/>
      <c r="D897" s="112"/>
      <c r="E897" s="130"/>
      <c r="F897" s="106"/>
      <c r="G897" s="127"/>
      <c r="H897" s="114"/>
      <c r="I897" s="130"/>
      <c r="J897" s="1">
        <f t="shared" si="84"/>
        <v>0</v>
      </c>
      <c r="K897" s="8">
        <f t="shared" si="85"/>
        <v>0</v>
      </c>
      <c r="L897" s="8">
        <f t="shared" si="86"/>
        <v>0</v>
      </c>
      <c r="M897" s="7"/>
      <c r="N897" s="6">
        <f t="shared" si="87"/>
        <v>0</v>
      </c>
      <c r="U897" s="13">
        <f t="shared" si="88"/>
        <v>0</v>
      </c>
      <c r="V897" s="13">
        <f t="shared" si="89"/>
        <v>0</v>
      </c>
    </row>
    <row r="898" spans="1:22">
      <c r="A898" s="1">
        <v>897</v>
      </c>
      <c r="B898" s="131"/>
      <c r="C898" s="111"/>
      <c r="D898" s="112"/>
      <c r="E898" s="130"/>
      <c r="F898" s="106"/>
      <c r="G898" s="127"/>
      <c r="H898" s="114"/>
      <c r="I898" s="130"/>
      <c r="J898" s="1">
        <f t="shared" si="84"/>
        <v>0</v>
      </c>
      <c r="K898" s="8">
        <f t="shared" si="85"/>
        <v>0</v>
      </c>
      <c r="L898" s="8">
        <f t="shared" si="86"/>
        <v>0</v>
      </c>
      <c r="M898" s="7"/>
      <c r="N898" s="6">
        <f t="shared" si="87"/>
        <v>0</v>
      </c>
      <c r="U898" s="13">
        <f t="shared" si="88"/>
        <v>0</v>
      </c>
      <c r="V898" s="13">
        <f t="shared" si="89"/>
        <v>0</v>
      </c>
    </row>
    <row r="899" spans="1:22">
      <c r="A899" s="1">
        <v>898</v>
      </c>
      <c r="B899" s="131"/>
      <c r="C899" s="111"/>
      <c r="D899" s="112"/>
      <c r="E899" s="130"/>
      <c r="F899" s="106"/>
      <c r="G899" s="127"/>
      <c r="H899" s="114"/>
      <c r="I899" s="130"/>
      <c r="J899" s="1">
        <f t="shared" si="84"/>
        <v>0</v>
      </c>
      <c r="K899" s="8">
        <f t="shared" si="85"/>
        <v>0</v>
      </c>
      <c r="L899" s="8">
        <f t="shared" si="86"/>
        <v>0</v>
      </c>
      <c r="M899" s="7"/>
      <c r="N899" s="6">
        <f t="shared" si="87"/>
        <v>0</v>
      </c>
      <c r="U899" s="13">
        <f t="shared" si="88"/>
        <v>0</v>
      </c>
      <c r="V899" s="13">
        <f t="shared" si="89"/>
        <v>0</v>
      </c>
    </row>
    <row r="900" spans="1:22">
      <c r="A900" s="1">
        <v>899</v>
      </c>
      <c r="B900" s="131"/>
      <c r="C900" s="111"/>
      <c r="D900" s="112"/>
      <c r="E900" s="130"/>
      <c r="F900" s="106"/>
      <c r="G900" s="127"/>
      <c r="H900" s="114"/>
      <c r="I900" s="130"/>
      <c r="J900" s="1">
        <f t="shared" si="84"/>
        <v>0</v>
      </c>
      <c r="K900" s="8">
        <f t="shared" si="85"/>
        <v>0</v>
      </c>
      <c r="L900" s="8">
        <f t="shared" si="86"/>
        <v>0</v>
      </c>
      <c r="M900" s="7"/>
      <c r="N900" s="6">
        <f t="shared" si="87"/>
        <v>0</v>
      </c>
      <c r="U900" s="13">
        <f t="shared" si="88"/>
        <v>0</v>
      </c>
      <c r="V900" s="13">
        <f t="shared" si="89"/>
        <v>0</v>
      </c>
    </row>
    <row r="901" spans="1:22">
      <c r="A901" s="1">
        <v>900</v>
      </c>
      <c r="B901" s="131"/>
      <c r="C901" s="111"/>
      <c r="D901" s="112"/>
      <c r="E901" s="130"/>
      <c r="F901" s="106"/>
      <c r="G901" s="127"/>
      <c r="H901" s="114"/>
      <c r="I901" s="130"/>
      <c r="J901" s="1">
        <f t="shared" si="84"/>
        <v>0</v>
      </c>
      <c r="K901" s="8">
        <f t="shared" si="85"/>
        <v>0</v>
      </c>
      <c r="L901" s="8">
        <f t="shared" si="86"/>
        <v>0</v>
      </c>
      <c r="M901" s="7"/>
      <c r="N901" s="6">
        <f t="shared" si="87"/>
        <v>0</v>
      </c>
      <c r="U901" s="13">
        <f t="shared" si="88"/>
        <v>0</v>
      </c>
      <c r="V901" s="13">
        <f t="shared" si="89"/>
        <v>0</v>
      </c>
    </row>
    <row r="902" spans="1:22">
      <c r="A902" s="1">
        <v>901</v>
      </c>
      <c r="B902" s="131"/>
      <c r="C902" s="111"/>
      <c r="D902" s="112"/>
      <c r="E902" s="130"/>
      <c r="F902" s="106"/>
      <c r="G902" s="127"/>
      <c r="H902" s="114"/>
      <c r="I902" s="130"/>
      <c r="J902" s="1">
        <f t="shared" si="84"/>
        <v>0</v>
      </c>
      <c r="K902" s="8">
        <f t="shared" si="85"/>
        <v>0</v>
      </c>
      <c r="L902" s="8">
        <f t="shared" si="86"/>
        <v>0</v>
      </c>
      <c r="M902" s="7"/>
      <c r="N902" s="6">
        <f t="shared" si="87"/>
        <v>0</v>
      </c>
      <c r="U902" s="13">
        <f t="shared" si="88"/>
        <v>0</v>
      </c>
      <c r="V902" s="13">
        <f t="shared" si="89"/>
        <v>0</v>
      </c>
    </row>
    <row r="903" spans="1:22">
      <c r="A903" s="1">
        <v>902</v>
      </c>
      <c r="B903" s="131"/>
      <c r="C903" s="111"/>
      <c r="D903" s="112"/>
      <c r="E903" s="130"/>
      <c r="F903" s="106"/>
      <c r="G903" s="127"/>
      <c r="H903" s="114"/>
      <c r="I903" s="130"/>
      <c r="J903" s="1">
        <f t="shared" si="84"/>
        <v>0</v>
      </c>
      <c r="K903" s="8">
        <f t="shared" si="85"/>
        <v>0</v>
      </c>
      <c r="L903" s="8">
        <f t="shared" si="86"/>
        <v>0</v>
      </c>
      <c r="M903" s="7"/>
      <c r="N903" s="6">
        <f t="shared" si="87"/>
        <v>0</v>
      </c>
      <c r="U903" s="13">
        <f t="shared" si="88"/>
        <v>0</v>
      </c>
      <c r="V903" s="13">
        <f t="shared" si="89"/>
        <v>0</v>
      </c>
    </row>
    <row r="904" spans="1:22">
      <c r="A904" s="1">
        <v>903</v>
      </c>
      <c r="B904" s="131"/>
      <c r="C904" s="111"/>
      <c r="D904" s="112"/>
      <c r="E904" s="130"/>
      <c r="F904" s="106"/>
      <c r="G904" s="127"/>
      <c r="H904" s="114"/>
      <c r="I904" s="130"/>
      <c r="J904" s="1">
        <f t="shared" si="84"/>
        <v>0</v>
      </c>
      <c r="K904" s="8">
        <f t="shared" si="85"/>
        <v>0</v>
      </c>
      <c r="L904" s="8">
        <f t="shared" si="86"/>
        <v>0</v>
      </c>
      <c r="M904" s="7"/>
      <c r="N904" s="6">
        <f t="shared" si="87"/>
        <v>0</v>
      </c>
      <c r="U904" s="13">
        <f t="shared" si="88"/>
        <v>0</v>
      </c>
      <c r="V904" s="13">
        <f t="shared" si="89"/>
        <v>0</v>
      </c>
    </row>
    <row r="905" spans="1:22">
      <c r="A905" s="1">
        <v>904</v>
      </c>
      <c r="B905" s="131"/>
      <c r="C905" s="111"/>
      <c r="D905" s="112"/>
      <c r="E905" s="130"/>
      <c r="F905" s="106"/>
      <c r="G905" s="127"/>
      <c r="H905" s="114"/>
      <c r="I905" s="130"/>
      <c r="J905" s="1">
        <f t="shared" si="84"/>
        <v>0</v>
      </c>
      <c r="K905" s="8">
        <f t="shared" si="85"/>
        <v>0</v>
      </c>
      <c r="L905" s="8">
        <f t="shared" si="86"/>
        <v>0</v>
      </c>
      <c r="M905" s="7"/>
      <c r="N905" s="6">
        <f t="shared" si="87"/>
        <v>0</v>
      </c>
      <c r="U905" s="13">
        <f t="shared" si="88"/>
        <v>0</v>
      </c>
      <c r="V905" s="13">
        <f t="shared" si="89"/>
        <v>0</v>
      </c>
    </row>
    <row r="906" spans="1:22" ht="15" customHeight="1">
      <c r="A906" s="1">
        <v>905</v>
      </c>
      <c r="B906" s="131"/>
      <c r="C906" s="111"/>
      <c r="D906" s="112"/>
      <c r="E906" s="130"/>
      <c r="F906" s="106"/>
      <c r="G906" s="127"/>
      <c r="H906" s="114"/>
      <c r="I906" s="130"/>
      <c r="J906" s="1">
        <f t="shared" si="84"/>
        <v>0</v>
      </c>
      <c r="K906" s="8">
        <f t="shared" si="85"/>
        <v>0</v>
      </c>
      <c r="L906" s="8">
        <f t="shared" si="86"/>
        <v>0</v>
      </c>
      <c r="M906" s="7"/>
      <c r="N906" s="6">
        <f t="shared" si="87"/>
        <v>0</v>
      </c>
      <c r="U906" s="13">
        <f t="shared" si="88"/>
        <v>0</v>
      </c>
      <c r="V906" s="13">
        <f t="shared" si="89"/>
        <v>0</v>
      </c>
    </row>
    <row r="907" spans="1:22">
      <c r="A907" s="1">
        <v>906</v>
      </c>
      <c r="B907" s="131"/>
      <c r="C907" s="111"/>
      <c r="D907" s="112"/>
      <c r="E907" s="130"/>
      <c r="F907" s="106"/>
      <c r="G907" s="127"/>
      <c r="H907" s="114"/>
      <c r="I907" s="130"/>
      <c r="J907" s="1">
        <f t="shared" si="84"/>
        <v>0</v>
      </c>
      <c r="K907" s="8">
        <f t="shared" si="85"/>
        <v>0</v>
      </c>
      <c r="L907" s="8">
        <f t="shared" si="86"/>
        <v>0</v>
      </c>
      <c r="M907" s="7"/>
      <c r="N907" s="6">
        <f t="shared" si="87"/>
        <v>0</v>
      </c>
      <c r="U907" s="13">
        <f t="shared" si="88"/>
        <v>0</v>
      </c>
      <c r="V907" s="13">
        <f t="shared" si="89"/>
        <v>0</v>
      </c>
    </row>
    <row r="908" spans="1:22">
      <c r="A908" s="1">
        <v>907</v>
      </c>
      <c r="B908" s="131"/>
      <c r="C908" s="111"/>
      <c r="D908" s="112"/>
      <c r="E908" s="130"/>
      <c r="F908" s="106"/>
      <c r="G908" s="127"/>
      <c r="H908" s="114"/>
      <c r="I908" s="130"/>
      <c r="J908" s="1">
        <f t="shared" si="84"/>
        <v>0</v>
      </c>
      <c r="K908" s="8">
        <f t="shared" si="85"/>
        <v>0</v>
      </c>
      <c r="L908" s="8">
        <f t="shared" si="86"/>
        <v>0</v>
      </c>
      <c r="M908" s="7"/>
      <c r="N908" s="6">
        <f t="shared" si="87"/>
        <v>0</v>
      </c>
      <c r="U908" s="13">
        <f t="shared" si="88"/>
        <v>0</v>
      </c>
      <c r="V908" s="13">
        <f t="shared" si="89"/>
        <v>0</v>
      </c>
    </row>
    <row r="909" spans="1:22">
      <c r="A909" s="1">
        <v>908</v>
      </c>
      <c r="B909" s="131"/>
      <c r="C909" s="111"/>
      <c r="D909" s="112"/>
      <c r="E909" s="130"/>
      <c r="F909" s="106"/>
      <c r="G909" s="127"/>
      <c r="H909" s="114"/>
      <c r="I909" s="130"/>
      <c r="J909" s="1">
        <f t="shared" si="84"/>
        <v>0</v>
      </c>
      <c r="K909" s="8">
        <f t="shared" si="85"/>
        <v>0</v>
      </c>
      <c r="L909" s="8">
        <f t="shared" si="86"/>
        <v>0</v>
      </c>
      <c r="M909" s="7"/>
      <c r="N909" s="6">
        <f t="shared" si="87"/>
        <v>0</v>
      </c>
      <c r="U909" s="13">
        <f t="shared" si="88"/>
        <v>0</v>
      </c>
      <c r="V909" s="13">
        <f t="shared" si="89"/>
        <v>0</v>
      </c>
    </row>
    <row r="910" spans="1:22">
      <c r="A910" s="1">
        <v>909</v>
      </c>
      <c r="B910" s="131"/>
      <c r="C910" s="111"/>
      <c r="D910" s="112"/>
      <c r="E910" s="130"/>
      <c r="F910" s="106"/>
      <c r="G910" s="127"/>
      <c r="H910" s="114"/>
      <c r="I910" s="130"/>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1"/>
      <c r="C911" s="111"/>
      <c r="D911" s="112"/>
      <c r="E911" s="130"/>
      <c r="F911" s="106"/>
      <c r="G911" s="127"/>
      <c r="H911" s="114"/>
      <c r="I911" s="130"/>
      <c r="J911" s="1">
        <f t="shared" si="90"/>
        <v>0</v>
      </c>
      <c r="K911" s="8">
        <f t="shared" si="91"/>
        <v>0</v>
      </c>
      <c r="L911" s="8">
        <f t="shared" si="92"/>
        <v>0</v>
      </c>
      <c r="M911" s="7"/>
      <c r="N911" s="6">
        <f t="shared" si="93"/>
        <v>0</v>
      </c>
      <c r="U911" s="13">
        <f t="shared" si="94"/>
        <v>0</v>
      </c>
      <c r="V911" s="13">
        <f t="shared" si="95"/>
        <v>0</v>
      </c>
    </row>
    <row r="912" spans="1:22">
      <c r="A912" s="1">
        <v>911</v>
      </c>
      <c r="B912" s="131"/>
      <c r="C912" s="111"/>
      <c r="D912" s="112"/>
      <c r="E912" s="130"/>
      <c r="F912" s="106"/>
      <c r="G912" s="127"/>
      <c r="H912" s="114"/>
      <c r="I912" s="130"/>
      <c r="J912" s="1">
        <f t="shared" si="90"/>
        <v>0</v>
      </c>
      <c r="K912" s="8">
        <f t="shared" si="91"/>
        <v>0</v>
      </c>
      <c r="L912" s="8">
        <f t="shared" si="92"/>
        <v>0</v>
      </c>
      <c r="M912" s="7"/>
      <c r="N912" s="6">
        <f t="shared" si="93"/>
        <v>0</v>
      </c>
      <c r="U912" s="13">
        <f t="shared" si="94"/>
        <v>0</v>
      </c>
      <c r="V912" s="13">
        <f t="shared" si="95"/>
        <v>0</v>
      </c>
    </row>
    <row r="913" spans="1:22">
      <c r="A913" s="1">
        <v>912</v>
      </c>
      <c r="B913" s="131"/>
      <c r="C913" s="111"/>
      <c r="D913" s="112"/>
      <c r="E913" s="130"/>
      <c r="F913" s="106"/>
      <c r="G913" s="127"/>
      <c r="H913" s="114"/>
      <c r="I913" s="130"/>
      <c r="J913" s="1">
        <f t="shared" si="90"/>
        <v>0</v>
      </c>
      <c r="K913" s="8">
        <f t="shared" si="91"/>
        <v>0</v>
      </c>
      <c r="L913" s="8">
        <f t="shared" si="92"/>
        <v>0</v>
      </c>
      <c r="M913" s="7"/>
      <c r="N913" s="6">
        <f t="shared" si="93"/>
        <v>0</v>
      </c>
      <c r="U913" s="13">
        <f t="shared" si="94"/>
        <v>0</v>
      </c>
      <c r="V913" s="13">
        <f t="shared" si="95"/>
        <v>0</v>
      </c>
    </row>
    <row r="914" spans="1:22">
      <c r="A914" s="1">
        <v>913</v>
      </c>
      <c r="B914" s="131"/>
      <c r="C914" s="111"/>
      <c r="D914" s="112"/>
      <c r="E914" s="130"/>
      <c r="F914" s="106"/>
      <c r="G914" s="127"/>
      <c r="H914" s="114"/>
      <c r="I914" s="130"/>
      <c r="J914" s="1">
        <f t="shared" si="90"/>
        <v>0</v>
      </c>
      <c r="K914" s="8">
        <f t="shared" si="91"/>
        <v>0</v>
      </c>
      <c r="L914" s="8">
        <f t="shared" si="92"/>
        <v>0</v>
      </c>
      <c r="M914" s="7"/>
      <c r="N914" s="6">
        <f t="shared" si="93"/>
        <v>0</v>
      </c>
      <c r="U914" s="13">
        <f t="shared" si="94"/>
        <v>0</v>
      </c>
      <c r="V914" s="13">
        <f t="shared" si="95"/>
        <v>0</v>
      </c>
    </row>
    <row r="915" spans="1:22" ht="15" customHeight="1">
      <c r="A915" s="1">
        <v>914</v>
      </c>
      <c r="B915" s="131"/>
      <c r="C915" s="111"/>
      <c r="D915" s="112"/>
      <c r="E915" s="130"/>
      <c r="F915" s="106"/>
      <c r="G915" s="127"/>
      <c r="H915" s="114"/>
      <c r="I915" s="130"/>
      <c r="J915" s="1">
        <f t="shared" si="90"/>
        <v>0</v>
      </c>
      <c r="K915" s="8">
        <f t="shared" si="91"/>
        <v>0</v>
      </c>
      <c r="L915" s="8">
        <f t="shared" si="92"/>
        <v>0</v>
      </c>
      <c r="M915" s="7"/>
      <c r="N915" s="6">
        <f t="shared" si="93"/>
        <v>0</v>
      </c>
      <c r="U915" s="13">
        <f t="shared" si="94"/>
        <v>0</v>
      </c>
      <c r="V915" s="13">
        <f t="shared" si="95"/>
        <v>0</v>
      </c>
    </row>
    <row r="916" spans="1:22">
      <c r="A916" s="1">
        <v>915</v>
      </c>
      <c r="B916" s="131"/>
      <c r="C916" s="111"/>
      <c r="D916" s="112"/>
      <c r="E916" s="130"/>
      <c r="F916" s="106"/>
      <c r="G916" s="127"/>
      <c r="H916" s="114"/>
      <c r="I916" s="130"/>
      <c r="J916" s="1">
        <f t="shared" si="90"/>
        <v>0</v>
      </c>
      <c r="K916" s="8">
        <f t="shared" si="91"/>
        <v>0</v>
      </c>
      <c r="L916" s="8">
        <f t="shared" si="92"/>
        <v>0</v>
      </c>
      <c r="M916" s="7"/>
      <c r="N916" s="6">
        <f t="shared" si="93"/>
        <v>0</v>
      </c>
      <c r="U916" s="13">
        <f t="shared" si="94"/>
        <v>0</v>
      </c>
      <c r="V916" s="13">
        <f t="shared" si="95"/>
        <v>0</v>
      </c>
    </row>
    <row r="917" spans="1:22">
      <c r="A917" s="1">
        <v>916</v>
      </c>
      <c r="B917" s="131"/>
      <c r="C917" s="111"/>
      <c r="D917" s="112"/>
      <c r="E917" s="130"/>
      <c r="F917" s="106"/>
      <c r="G917" s="127"/>
      <c r="H917" s="114"/>
      <c r="I917" s="130"/>
      <c r="J917" s="1">
        <f t="shared" si="90"/>
        <v>0</v>
      </c>
      <c r="K917" s="8">
        <f t="shared" si="91"/>
        <v>0</v>
      </c>
      <c r="L917" s="8">
        <f t="shared" si="92"/>
        <v>0</v>
      </c>
      <c r="M917" s="7"/>
      <c r="N917" s="6">
        <f t="shared" si="93"/>
        <v>0</v>
      </c>
      <c r="U917" s="13">
        <f t="shared" si="94"/>
        <v>0</v>
      </c>
      <c r="V917" s="13">
        <f t="shared" si="95"/>
        <v>0</v>
      </c>
    </row>
    <row r="918" spans="1:22">
      <c r="A918" s="1">
        <v>917</v>
      </c>
      <c r="B918" s="131"/>
      <c r="C918" s="111"/>
      <c r="D918" s="112"/>
      <c r="E918" s="130"/>
      <c r="F918" s="106"/>
      <c r="G918" s="127"/>
      <c r="H918" s="114"/>
      <c r="I918" s="130"/>
      <c r="J918" s="1">
        <f t="shared" si="90"/>
        <v>0</v>
      </c>
      <c r="K918" s="8">
        <f t="shared" si="91"/>
        <v>0</v>
      </c>
      <c r="L918" s="8">
        <f t="shared" si="92"/>
        <v>0</v>
      </c>
      <c r="M918" s="7"/>
      <c r="N918" s="6">
        <f t="shared" si="93"/>
        <v>0</v>
      </c>
      <c r="U918" s="13">
        <f t="shared" si="94"/>
        <v>0</v>
      </c>
      <c r="V918" s="13">
        <f t="shared" si="95"/>
        <v>0</v>
      </c>
    </row>
    <row r="919" spans="1:22">
      <c r="A919" s="1">
        <v>918</v>
      </c>
      <c r="B919" s="131"/>
      <c r="C919" s="111"/>
      <c r="D919" s="112"/>
      <c r="E919" s="130"/>
      <c r="F919" s="106"/>
      <c r="G919" s="127"/>
      <c r="H919" s="114"/>
      <c r="I919" s="130"/>
      <c r="J919" s="1">
        <f t="shared" si="90"/>
        <v>0</v>
      </c>
      <c r="K919" s="8">
        <f t="shared" si="91"/>
        <v>0</v>
      </c>
      <c r="L919" s="8">
        <f t="shared" si="92"/>
        <v>0</v>
      </c>
      <c r="M919" s="7"/>
      <c r="N919" s="6">
        <f t="shared" si="93"/>
        <v>0</v>
      </c>
      <c r="U919" s="13">
        <f t="shared" si="94"/>
        <v>0</v>
      </c>
      <c r="V919" s="13">
        <f t="shared" si="95"/>
        <v>0</v>
      </c>
    </row>
    <row r="920" spans="1:22">
      <c r="A920" s="1">
        <v>919</v>
      </c>
      <c r="B920" s="131"/>
      <c r="C920" s="111"/>
      <c r="D920" s="112"/>
      <c r="E920" s="130"/>
      <c r="F920" s="106"/>
      <c r="G920" s="127"/>
      <c r="H920" s="114"/>
      <c r="I920" s="130"/>
      <c r="J920" s="1">
        <f t="shared" si="90"/>
        <v>0</v>
      </c>
      <c r="K920" s="8">
        <f t="shared" si="91"/>
        <v>0</v>
      </c>
      <c r="L920" s="8">
        <f t="shared" si="92"/>
        <v>0</v>
      </c>
      <c r="M920" s="7"/>
      <c r="N920" s="6">
        <f t="shared" si="93"/>
        <v>0</v>
      </c>
      <c r="U920" s="13">
        <f t="shared" si="94"/>
        <v>0</v>
      </c>
      <c r="V920" s="13">
        <f t="shared" si="95"/>
        <v>0</v>
      </c>
    </row>
    <row r="921" spans="1:22">
      <c r="A921" s="1">
        <v>920</v>
      </c>
      <c r="B921" s="131"/>
      <c r="C921" s="111"/>
      <c r="D921" s="112"/>
      <c r="E921" s="130"/>
      <c r="F921" s="106"/>
      <c r="G921" s="127"/>
      <c r="H921" s="114"/>
      <c r="I921" s="130"/>
      <c r="J921" s="1">
        <f t="shared" si="90"/>
        <v>0</v>
      </c>
      <c r="K921" s="8">
        <f t="shared" si="91"/>
        <v>0</v>
      </c>
      <c r="L921" s="8">
        <f t="shared" si="92"/>
        <v>0</v>
      </c>
      <c r="M921" s="7"/>
      <c r="N921" s="6">
        <f t="shared" si="93"/>
        <v>0</v>
      </c>
      <c r="U921" s="13">
        <f t="shared" si="94"/>
        <v>0</v>
      </c>
      <c r="V921" s="13">
        <f t="shared" si="95"/>
        <v>0</v>
      </c>
    </row>
    <row r="922" spans="1:22">
      <c r="A922" s="1">
        <v>921</v>
      </c>
      <c r="B922" s="131"/>
      <c r="C922" s="111"/>
      <c r="D922" s="112"/>
      <c r="E922" s="130"/>
      <c r="F922" s="106"/>
      <c r="G922" s="127"/>
      <c r="H922" s="114"/>
      <c r="I922" s="130"/>
      <c r="J922" s="1">
        <f t="shared" si="90"/>
        <v>0</v>
      </c>
      <c r="K922" s="8">
        <f t="shared" si="91"/>
        <v>0</v>
      </c>
      <c r="L922" s="8">
        <f t="shared" si="92"/>
        <v>0</v>
      </c>
      <c r="M922" s="7"/>
      <c r="N922" s="6">
        <f t="shared" si="93"/>
        <v>0</v>
      </c>
      <c r="U922" s="13">
        <f t="shared" si="94"/>
        <v>0</v>
      </c>
      <c r="V922" s="13">
        <f t="shared" si="95"/>
        <v>0</v>
      </c>
    </row>
    <row r="923" spans="1:22">
      <c r="A923" s="1">
        <v>922</v>
      </c>
      <c r="B923" s="131"/>
      <c r="C923" s="111"/>
      <c r="D923" s="112"/>
      <c r="E923" s="130"/>
      <c r="F923" s="106"/>
      <c r="G923" s="127"/>
      <c r="H923" s="114"/>
      <c r="I923" s="130"/>
      <c r="J923" s="1">
        <f t="shared" si="90"/>
        <v>0</v>
      </c>
      <c r="K923" s="8">
        <f t="shared" si="91"/>
        <v>0</v>
      </c>
      <c r="L923" s="8">
        <f t="shared" si="92"/>
        <v>0</v>
      </c>
      <c r="M923" s="7"/>
      <c r="N923" s="6">
        <f t="shared" si="93"/>
        <v>0</v>
      </c>
      <c r="U923" s="13">
        <f t="shared" si="94"/>
        <v>0</v>
      </c>
      <c r="V923" s="13">
        <f t="shared" si="95"/>
        <v>0</v>
      </c>
    </row>
    <row r="924" spans="1:22" ht="15" customHeight="1">
      <c r="A924" s="1">
        <v>923</v>
      </c>
      <c r="B924" s="131"/>
      <c r="C924" s="111"/>
      <c r="D924" s="112"/>
      <c r="E924" s="130"/>
      <c r="F924" s="106"/>
      <c r="G924" s="127"/>
      <c r="H924" s="114"/>
      <c r="I924" s="130"/>
      <c r="J924" s="1">
        <f t="shared" si="90"/>
        <v>0</v>
      </c>
      <c r="K924" s="8">
        <f t="shared" si="91"/>
        <v>0</v>
      </c>
      <c r="L924" s="8">
        <f t="shared" si="92"/>
        <v>0</v>
      </c>
      <c r="M924" s="7"/>
      <c r="N924" s="6">
        <f t="shared" si="93"/>
        <v>0</v>
      </c>
      <c r="U924" s="13">
        <f t="shared" si="94"/>
        <v>0</v>
      </c>
      <c r="V924" s="13">
        <f t="shared" si="95"/>
        <v>0</v>
      </c>
    </row>
    <row r="925" spans="1:22">
      <c r="A925" s="1">
        <v>924</v>
      </c>
      <c r="B925" s="131"/>
      <c r="C925" s="111"/>
      <c r="D925" s="112"/>
      <c r="E925" s="130"/>
      <c r="F925" s="106"/>
      <c r="G925" s="127"/>
      <c r="H925" s="114"/>
      <c r="I925" s="130"/>
      <c r="J925" s="1">
        <f t="shared" si="90"/>
        <v>0</v>
      </c>
      <c r="K925" s="8">
        <f t="shared" si="91"/>
        <v>0</v>
      </c>
      <c r="L925" s="8">
        <f t="shared" si="92"/>
        <v>0</v>
      </c>
      <c r="M925" s="7"/>
      <c r="N925" s="6">
        <f t="shared" si="93"/>
        <v>0</v>
      </c>
      <c r="U925" s="13">
        <f t="shared" si="94"/>
        <v>0</v>
      </c>
      <c r="V925" s="13">
        <f t="shared" si="95"/>
        <v>0</v>
      </c>
    </row>
    <row r="926" spans="1:22">
      <c r="A926" s="1">
        <v>925</v>
      </c>
      <c r="B926" s="131"/>
      <c r="C926" s="111"/>
      <c r="D926" s="112"/>
      <c r="E926" s="130"/>
      <c r="F926" s="106"/>
      <c r="G926" s="127"/>
      <c r="H926" s="114"/>
      <c r="I926" s="130"/>
      <c r="J926" s="1">
        <f t="shared" si="90"/>
        <v>0</v>
      </c>
      <c r="K926" s="8">
        <f t="shared" si="91"/>
        <v>0</v>
      </c>
      <c r="L926" s="8">
        <f t="shared" si="92"/>
        <v>0</v>
      </c>
      <c r="M926" s="7"/>
      <c r="N926" s="6">
        <f t="shared" si="93"/>
        <v>0</v>
      </c>
      <c r="U926" s="13">
        <f t="shared" si="94"/>
        <v>0</v>
      </c>
      <c r="V926" s="13">
        <f t="shared" si="95"/>
        <v>0</v>
      </c>
    </row>
    <row r="927" spans="1:22">
      <c r="A927" s="1">
        <v>926</v>
      </c>
      <c r="B927" s="131"/>
      <c r="C927" s="111"/>
      <c r="D927" s="112"/>
      <c r="E927" s="130"/>
      <c r="F927" s="106"/>
      <c r="G927" s="127"/>
      <c r="H927" s="114"/>
      <c r="I927" s="130"/>
      <c r="J927" s="1">
        <f t="shared" si="90"/>
        <v>0</v>
      </c>
      <c r="K927" s="8">
        <f t="shared" si="91"/>
        <v>0</v>
      </c>
      <c r="L927" s="8">
        <f t="shared" si="92"/>
        <v>0</v>
      </c>
      <c r="M927" s="7"/>
      <c r="N927" s="6">
        <f t="shared" si="93"/>
        <v>0</v>
      </c>
      <c r="U927" s="13">
        <f t="shared" si="94"/>
        <v>0</v>
      </c>
      <c r="V927" s="13">
        <f t="shared" si="95"/>
        <v>0</v>
      </c>
    </row>
    <row r="928" spans="1:22">
      <c r="A928" s="1">
        <v>927</v>
      </c>
      <c r="B928" s="131"/>
      <c r="C928" s="111"/>
      <c r="D928" s="112"/>
      <c r="E928" s="130"/>
      <c r="F928" s="106"/>
      <c r="G928" s="127"/>
      <c r="H928" s="114"/>
      <c r="I928" s="130"/>
      <c r="J928" s="1">
        <f t="shared" si="90"/>
        <v>0</v>
      </c>
      <c r="K928" s="8">
        <f t="shared" si="91"/>
        <v>0</v>
      </c>
      <c r="L928" s="8">
        <f t="shared" si="92"/>
        <v>0</v>
      </c>
      <c r="M928" s="7"/>
      <c r="N928" s="6">
        <f t="shared" si="93"/>
        <v>0</v>
      </c>
      <c r="U928" s="13">
        <f t="shared" si="94"/>
        <v>0</v>
      </c>
      <c r="V928" s="13">
        <f t="shared" si="95"/>
        <v>0</v>
      </c>
    </row>
    <row r="929" spans="1:22">
      <c r="A929" s="1">
        <v>928</v>
      </c>
      <c r="B929" s="131"/>
      <c r="C929" s="111"/>
      <c r="D929" s="112"/>
      <c r="E929" s="130"/>
      <c r="F929" s="106"/>
      <c r="G929" s="127"/>
      <c r="H929" s="114"/>
      <c r="I929" s="130"/>
      <c r="J929" s="1">
        <f t="shared" si="90"/>
        <v>0</v>
      </c>
      <c r="K929" s="8">
        <f t="shared" si="91"/>
        <v>0</v>
      </c>
      <c r="L929" s="8">
        <f t="shared" si="92"/>
        <v>0</v>
      </c>
      <c r="M929" s="7"/>
      <c r="N929" s="6">
        <f t="shared" si="93"/>
        <v>0</v>
      </c>
      <c r="U929" s="13">
        <f t="shared" si="94"/>
        <v>0</v>
      </c>
      <c r="V929" s="13">
        <f t="shared" si="95"/>
        <v>0</v>
      </c>
    </row>
    <row r="930" spans="1:22">
      <c r="A930" s="1">
        <v>929</v>
      </c>
      <c r="B930" s="131"/>
      <c r="C930" s="111"/>
      <c r="D930" s="112"/>
      <c r="E930" s="130"/>
      <c r="F930" s="106"/>
      <c r="G930" s="127"/>
      <c r="H930" s="114"/>
      <c r="I930" s="130"/>
      <c r="J930" s="1">
        <f t="shared" si="90"/>
        <v>0</v>
      </c>
      <c r="K930" s="8">
        <f t="shared" si="91"/>
        <v>0</v>
      </c>
      <c r="L930" s="8">
        <f t="shared" si="92"/>
        <v>0</v>
      </c>
      <c r="M930" s="7"/>
      <c r="N930" s="6">
        <f t="shared" si="93"/>
        <v>0</v>
      </c>
      <c r="U930" s="13">
        <f t="shared" si="94"/>
        <v>0</v>
      </c>
      <c r="V930" s="13">
        <f t="shared" si="95"/>
        <v>0</v>
      </c>
    </row>
    <row r="931" spans="1:22">
      <c r="A931" s="1">
        <v>930</v>
      </c>
      <c r="B931" s="131"/>
      <c r="C931" s="111"/>
      <c r="D931" s="112"/>
      <c r="E931" s="130"/>
      <c r="F931" s="106"/>
      <c r="G931" s="127"/>
      <c r="H931" s="114"/>
      <c r="I931" s="130"/>
      <c r="J931" s="1">
        <f t="shared" si="90"/>
        <v>0</v>
      </c>
      <c r="K931" s="8">
        <f t="shared" si="91"/>
        <v>0</v>
      </c>
      <c r="L931" s="8">
        <f t="shared" si="92"/>
        <v>0</v>
      </c>
      <c r="M931" s="7"/>
      <c r="N931" s="6">
        <f t="shared" si="93"/>
        <v>0</v>
      </c>
      <c r="U931" s="13">
        <f t="shared" si="94"/>
        <v>0</v>
      </c>
      <c r="V931" s="13">
        <f t="shared" si="95"/>
        <v>0</v>
      </c>
    </row>
    <row r="932" spans="1:22">
      <c r="A932" s="1">
        <v>931</v>
      </c>
      <c r="B932" s="131"/>
      <c r="C932" s="111"/>
      <c r="D932" s="112"/>
      <c r="E932" s="130"/>
      <c r="F932" s="106"/>
      <c r="G932" s="127"/>
      <c r="H932" s="114"/>
      <c r="I932" s="130"/>
      <c r="J932" s="1">
        <f t="shared" si="90"/>
        <v>0</v>
      </c>
      <c r="K932" s="8">
        <f t="shared" si="91"/>
        <v>0</v>
      </c>
      <c r="L932" s="8">
        <f t="shared" si="92"/>
        <v>0</v>
      </c>
      <c r="M932" s="7"/>
      <c r="N932" s="6">
        <f t="shared" si="93"/>
        <v>0</v>
      </c>
      <c r="U932" s="13">
        <f t="shared" si="94"/>
        <v>0</v>
      </c>
      <c r="V932" s="13">
        <f t="shared" si="95"/>
        <v>0</v>
      </c>
    </row>
    <row r="933" spans="1:22" ht="15" customHeight="1">
      <c r="A933" s="1">
        <v>932</v>
      </c>
      <c r="B933" s="131"/>
      <c r="C933" s="111"/>
      <c r="D933" s="112"/>
      <c r="E933" s="130"/>
      <c r="F933" s="106"/>
      <c r="G933" s="127"/>
      <c r="H933" s="114"/>
      <c r="I933" s="130"/>
      <c r="J933" s="1">
        <f t="shared" si="90"/>
        <v>0</v>
      </c>
      <c r="K933" s="8">
        <f t="shared" si="91"/>
        <v>0</v>
      </c>
      <c r="L933" s="8">
        <f t="shared" si="92"/>
        <v>0</v>
      </c>
      <c r="M933" s="7"/>
      <c r="N933" s="6">
        <f t="shared" si="93"/>
        <v>0</v>
      </c>
      <c r="U933" s="13">
        <f t="shared" si="94"/>
        <v>0</v>
      </c>
      <c r="V933" s="13">
        <f t="shared" si="95"/>
        <v>0</v>
      </c>
    </row>
    <row r="934" spans="1:22">
      <c r="A934" s="1">
        <v>933</v>
      </c>
      <c r="B934" s="131"/>
      <c r="C934" s="111"/>
      <c r="D934" s="112"/>
      <c r="E934" s="130"/>
      <c r="F934" s="106"/>
      <c r="G934" s="127"/>
      <c r="H934" s="114"/>
      <c r="I934" s="130"/>
      <c r="J934" s="1">
        <f t="shared" si="90"/>
        <v>0</v>
      </c>
      <c r="K934" s="8">
        <f t="shared" si="91"/>
        <v>0</v>
      </c>
      <c r="L934" s="8">
        <f t="shared" si="92"/>
        <v>0</v>
      </c>
      <c r="M934" s="7"/>
      <c r="N934" s="6">
        <f t="shared" si="93"/>
        <v>0</v>
      </c>
      <c r="U934" s="13">
        <f t="shared" si="94"/>
        <v>0</v>
      </c>
      <c r="V934" s="13">
        <f t="shared" si="95"/>
        <v>0</v>
      </c>
    </row>
    <row r="935" spans="1:22">
      <c r="A935" s="1">
        <v>934</v>
      </c>
      <c r="B935" s="131"/>
      <c r="C935" s="111"/>
      <c r="D935" s="112"/>
      <c r="E935" s="130"/>
      <c r="F935" s="106"/>
      <c r="G935" s="127"/>
      <c r="H935" s="114"/>
      <c r="I935" s="130"/>
      <c r="J935" s="1">
        <f t="shared" si="90"/>
        <v>0</v>
      </c>
      <c r="K935" s="8">
        <f t="shared" si="91"/>
        <v>0</v>
      </c>
      <c r="L935" s="8">
        <f t="shared" si="92"/>
        <v>0</v>
      </c>
      <c r="M935" s="7"/>
      <c r="N935" s="6">
        <f t="shared" si="93"/>
        <v>0</v>
      </c>
      <c r="U935" s="13">
        <f t="shared" si="94"/>
        <v>0</v>
      </c>
      <c r="V935" s="13">
        <f t="shared" si="95"/>
        <v>0</v>
      </c>
    </row>
    <row r="936" spans="1:22">
      <c r="A936" s="1">
        <v>935</v>
      </c>
      <c r="B936" s="131"/>
      <c r="C936" s="111"/>
      <c r="D936" s="112"/>
      <c r="E936" s="130"/>
      <c r="F936" s="106"/>
      <c r="G936" s="127"/>
      <c r="H936" s="114"/>
      <c r="I936" s="130"/>
      <c r="J936" s="1">
        <f t="shared" si="90"/>
        <v>0</v>
      </c>
      <c r="K936" s="8">
        <f t="shared" si="91"/>
        <v>0</v>
      </c>
      <c r="L936" s="8">
        <f t="shared" si="92"/>
        <v>0</v>
      </c>
      <c r="M936" s="7"/>
      <c r="N936" s="6">
        <f t="shared" si="93"/>
        <v>0</v>
      </c>
      <c r="U936" s="13">
        <f t="shared" si="94"/>
        <v>0</v>
      </c>
      <c r="V936" s="13">
        <f t="shared" si="95"/>
        <v>0</v>
      </c>
    </row>
    <row r="937" spans="1:22">
      <c r="A937" s="1">
        <v>936</v>
      </c>
      <c r="B937" s="131"/>
      <c r="C937" s="111"/>
      <c r="D937" s="112"/>
      <c r="E937" s="130"/>
      <c r="F937" s="106"/>
      <c r="G937" s="127"/>
      <c r="H937" s="114"/>
      <c r="I937" s="130"/>
      <c r="J937" s="1">
        <f t="shared" si="90"/>
        <v>0</v>
      </c>
      <c r="K937" s="8">
        <f t="shared" si="91"/>
        <v>0</v>
      </c>
      <c r="L937" s="8">
        <f t="shared" si="92"/>
        <v>0</v>
      </c>
      <c r="M937" s="7"/>
      <c r="N937" s="6">
        <f t="shared" si="93"/>
        <v>0</v>
      </c>
      <c r="U937" s="13">
        <f t="shared" si="94"/>
        <v>0</v>
      </c>
      <c r="V937" s="13">
        <f t="shared" si="95"/>
        <v>0</v>
      </c>
    </row>
    <row r="938" spans="1:22">
      <c r="A938" s="1">
        <v>937</v>
      </c>
      <c r="B938" s="131"/>
      <c r="C938" s="111"/>
      <c r="D938" s="112"/>
      <c r="E938" s="130"/>
      <c r="F938" s="106"/>
      <c r="G938" s="127"/>
      <c r="H938" s="114"/>
      <c r="I938" s="130"/>
      <c r="J938" s="1">
        <f t="shared" si="90"/>
        <v>0</v>
      </c>
      <c r="K938" s="8">
        <f t="shared" si="91"/>
        <v>0</v>
      </c>
      <c r="L938" s="8">
        <f t="shared" si="92"/>
        <v>0</v>
      </c>
      <c r="M938" s="7"/>
      <c r="N938" s="6">
        <f t="shared" si="93"/>
        <v>0</v>
      </c>
      <c r="U938" s="13">
        <f t="shared" si="94"/>
        <v>0</v>
      </c>
      <c r="V938" s="13">
        <f t="shared" si="95"/>
        <v>0</v>
      </c>
    </row>
    <row r="939" spans="1:22">
      <c r="A939" s="1">
        <v>938</v>
      </c>
      <c r="B939" s="131"/>
      <c r="C939" s="111"/>
      <c r="D939" s="112"/>
      <c r="E939" s="130"/>
      <c r="F939" s="106"/>
      <c r="G939" s="127"/>
      <c r="H939" s="114"/>
      <c r="I939" s="130"/>
      <c r="J939" s="1">
        <f t="shared" si="90"/>
        <v>0</v>
      </c>
      <c r="K939" s="8">
        <f t="shared" si="91"/>
        <v>0</v>
      </c>
      <c r="L939" s="8">
        <f t="shared" si="92"/>
        <v>0</v>
      </c>
      <c r="M939" s="7"/>
      <c r="N939" s="6">
        <f t="shared" si="93"/>
        <v>0</v>
      </c>
      <c r="U939" s="13">
        <f t="shared" si="94"/>
        <v>0</v>
      </c>
      <c r="V939" s="13">
        <f t="shared" si="95"/>
        <v>0</v>
      </c>
    </row>
    <row r="940" spans="1:22">
      <c r="A940" s="1">
        <v>939</v>
      </c>
      <c r="B940" s="131"/>
      <c r="C940" s="111"/>
      <c r="D940" s="112"/>
      <c r="E940" s="130"/>
      <c r="F940" s="106"/>
      <c r="G940" s="127"/>
      <c r="H940" s="114"/>
      <c r="I940" s="130"/>
      <c r="J940" s="1">
        <f t="shared" si="90"/>
        <v>0</v>
      </c>
      <c r="K940" s="8">
        <f t="shared" si="91"/>
        <v>0</v>
      </c>
      <c r="L940" s="8">
        <f t="shared" si="92"/>
        <v>0</v>
      </c>
      <c r="M940" s="7"/>
      <c r="N940" s="6">
        <f t="shared" si="93"/>
        <v>0</v>
      </c>
      <c r="U940" s="13">
        <f t="shared" si="94"/>
        <v>0</v>
      </c>
      <c r="V940" s="13">
        <f t="shared" si="95"/>
        <v>0</v>
      </c>
    </row>
    <row r="941" spans="1:22">
      <c r="A941" s="1">
        <v>940</v>
      </c>
      <c r="B941" s="131"/>
      <c r="C941" s="111"/>
      <c r="D941" s="112"/>
      <c r="E941" s="130"/>
      <c r="F941" s="106"/>
      <c r="G941" s="127"/>
      <c r="H941" s="114"/>
      <c r="I941" s="130"/>
      <c r="J941" s="1">
        <f t="shared" si="90"/>
        <v>0</v>
      </c>
      <c r="K941" s="8">
        <f t="shared" si="91"/>
        <v>0</v>
      </c>
      <c r="L941" s="8">
        <f t="shared" si="92"/>
        <v>0</v>
      </c>
      <c r="M941" s="7"/>
      <c r="N941" s="6">
        <f t="shared" si="93"/>
        <v>0</v>
      </c>
      <c r="U941" s="13">
        <f t="shared" si="94"/>
        <v>0</v>
      </c>
      <c r="V941" s="13">
        <f t="shared" si="95"/>
        <v>0</v>
      </c>
    </row>
    <row r="942" spans="1:22" ht="15" customHeight="1">
      <c r="A942" s="1">
        <v>941</v>
      </c>
      <c r="B942" s="131"/>
      <c r="C942" s="111"/>
      <c r="D942" s="112"/>
      <c r="E942" s="130"/>
      <c r="F942" s="106"/>
      <c r="G942" s="127"/>
      <c r="H942" s="114"/>
      <c r="I942" s="130"/>
      <c r="J942" s="1">
        <f t="shared" si="90"/>
        <v>0</v>
      </c>
      <c r="K942" s="8">
        <f t="shared" si="91"/>
        <v>0</v>
      </c>
      <c r="L942" s="8">
        <f t="shared" si="92"/>
        <v>0</v>
      </c>
      <c r="M942" s="7"/>
      <c r="N942" s="6">
        <f t="shared" si="93"/>
        <v>0</v>
      </c>
      <c r="U942" s="13">
        <f t="shared" si="94"/>
        <v>0</v>
      </c>
      <c r="V942" s="13">
        <f t="shared" si="95"/>
        <v>0</v>
      </c>
    </row>
    <row r="943" spans="1:22">
      <c r="A943" s="1">
        <v>942</v>
      </c>
      <c r="B943" s="131"/>
      <c r="C943" s="111"/>
      <c r="D943" s="112"/>
      <c r="E943" s="130"/>
      <c r="F943" s="106"/>
      <c r="G943" s="127"/>
      <c r="H943" s="114"/>
      <c r="I943" s="130"/>
      <c r="J943" s="1">
        <f t="shared" si="90"/>
        <v>0</v>
      </c>
      <c r="K943" s="8">
        <f t="shared" si="91"/>
        <v>0</v>
      </c>
      <c r="L943" s="8">
        <f t="shared" si="92"/>
        <v>0</v>
      </c>
      <c r="M943" s="7"/>
      <c r="N943" s="6">
        <f t="shared" si="93"/>
        <v>0</v>
      </c>
      <c r="U943" s="13">
        <f t="shared" si="94"/>
        <v>0</v>
      </c>
      <c r="V943" s="13">
        <f t="shared" si="95"/>
        <v>0</v>
      </c>
    </row>
    <row r="944" spans="1:22">
      <c r="A944" s="1">
        <v>943</v>
      </c>
      <c r="B944" s="131"/>
      <c r="C944" s="111"/>
      <c r="D944" s="112"/>
      <c r="E944" s="130"/>
      <c r="F944" s="106"/>
      <c r="G944" s="127"/>
      <c r="H944" s="114"/>
      <c r="I944" s="130"/>
      <c r="J944" s="1">
        <f t="shared" si="90"/>
        <v>0</v>
      </c>
      <c r="K944" s="8">
        <f t="shared" si="91"/>
        <v>0</v>
      </c>
      <c r="L944" s="8">
        <f t="shared" si="92"/>
        <v>0</v>
      </c>
      <c r="M944" s="7"/>
      <c r="N944" s="6">
        <f t="shared" si="93"/>
        <v>0</v>
      </c>
      <c r="U944" s="13">
        <f t="shared" si="94"/>
        <v>0</v>
      </c>
      <c r="V944" s="13">
        <f t="shared" si="95"/>
        <v>0</v>
      </c>
    </row>
    <row r="945" spans="1:22">
      <c r="A945" s="1">
        <v>944</v>
      </c>
      <c r="B945" s="131"/>
      <c r="C945" s="111"/>
      <c r="D945" s="112"/>
      <c r="E945" s="130"/>
      <c r="F945" s="106"/>
      <c r="G945" s="127"/>
      <c r="H945" s="114"/>
      <c r="I945" s="130"/>
      <c r="J945" s="1">
        <f t="shared" si="90"/>
        <v>0</v>
      </c>
      <c r="K945" s="8">
        <f t="shared" si="91"/>
        <v>0</v>
      </c>
      <c r="L945" s="8">
        <f t="shared" si="92"/>
        <v>0</v>
      </c>
      <c r="M945" s="7"/>
      <c r="N945" s="6">
        <f t="shared" si="93"/>
        <v>0</v>
      </c>
      <c r="U945" s="13">
        <f t="shared" si="94"/>
        <v>0</v>
      </c>
      <c r="V945" s="13">
        <f t="shared" si="95"/>
        <v>0</v>
      </c>
    </row>
    <row r="946" spans="1:22">
      <c r="A946" s="1">
        <v>945</v>
      </c>
      <c r="B946" s="131"/>
      <c r="C946" s="111"/>
      <c r="D946" s="112"/>
      <c r="E946" s="130"/>
      <c r="F946" s="106"/>
      <c r="G946" s="127"/>
      <c r="H946" s="114"/>
      <c r="I946" s="130"/>
      <c r="J946" s="1">
        <f t="shared" si="90"/>
        <v>0</v>
      </c>
      <c r="K946" s="8">
        <f t="shared" si="91"/>
        <v>0</v>
      </c>
      <c r="L946" s="8">
        <f t="shared" si="92"/>
        <v>0</v>
      </c>
      <c r="M946" s="7"/>
      <c r="N946" s="6">
        <f t="shared" si="93"/>
        <v>0</v>
      </c>
      <c r="U946" s="13">
        <f t="shared" si="94"/>
        <v>0</v>
      </c>
      <c r="V946" s="13">
        <f t="shared" si="95"/>
        <v>0</v>
      </c>
    </row>
    <row r="947" spans="1:22">
      <c r="A947" s="1">
        <v>946</v>
      </c>
      <c r="B947" s="131"/>
      <c r="C947" s="111"/>
      <c r="D947" s="112"/>
      <c r="E947" s="130"/>
      <c r="F947" s="106"/>
      <c r="G947" s="127"/>
      <c r="H947" s="114"/>
      <c r="I947" s="130"/>
      <c r="J947" s="1">
        <f t="shared" si="90"/>
        <v>0</v>
      </c>
      <c r="K947" s="8">
        <f t="shared" si="91"/>
        <v>0</v>
      </c>
      <c r="L947" s="8">
        <f t="shared" si="92"/>
        <v>0</v>
      </c>
      <c r="M947" s="7"/>
      <c r="N947" s="6">
        <f t="shared" si="93"/>
        <v>0</v>
      </c>
      <c r="U947" s="13">
        <f t="shared" si="94"/>
        <v>0</v>
      </c>
      <c r="V947" s="13">
        <f t="shared" si="95"/>
        <v>0</v>
      </c>
    </row>
    <row r="948" spans="1:22">
      <c r="A948" s="1">
        <v>947</v>
      </c>
      <c r="B948" s="131"/>
      <c r="C948" s="111"/>
      <c r="D948" s="112"/>
      <c r="E948" s="130"/>
      <c r="F948" s="106"/>
      <c r="G948" s="127"/>
      <c r="H948" s="114"/>
      <c r="I948" s="130"/>
      <c r="J948" s="1">
        <f t="shared" si="90"/>
        <v>0</v>
      </c>
      <c r="K948" s="8">
        <f t="shared" si="91"/>
        <v>0</v>
      </c>
      <c r="L948" s="8">
        <f t="shared" si="92"/>
        <v>0</v>
      </c>
      <c r="M948" s="7"/>
      <c r="N948" s="6">
        <f t="shared" si="93"/>
        <v>0</v>
      </c>
      <c r="U948" s="13">
        <f t="shared" si="94"/>
        <v>0</v>
      </c>
      <c r="V948" s="13">
        <f t="shared" si="95"/>
        <v>0</v>
      </c>
    </row>
    <row r="949" spans="1:22">
      <c r="A949" s="1">
        <v>948</v>
      </c>
      <c r="B949" s="131"/>
      <c r="C949" s="111"/>
      <c r="D949" s="112"/>
      <c r="E949" s="130"/>
      <c r="F949" s="106"/>
      <c r="G949" s="127"/>
      <c r="H949" s="114"/>
      <c r="I949" s="130"/>
      <c r="J949" s="1">
        <f t="shared" si="90"/>
        <v>0</v>
      </c>
      <c r="K949" s="8">
        <f t="shared" si="91"/>
        <v>0</v>
      </c>
      <c r="L949" s="8">
        <f t="shared" si="92"/>
        <v>0</v>
      </c>
      <c r="M949" s="7"/>
      <c r="N949" s="6">
        <f t="shared" si="93"/>
        <v>0</v>
      </c>
      <c r="U949" s="13">
        <f t="shared" si="94"/>
        <v>0</v>
      </c>
      <c r="V949" s="13">
        <f t="shared" si="95"/>
        <v>0</v>
      </c>
    </row>
    <row r="950" spans="1:22">
      <c r="A950" s="1">
        <v>949</v>
      </c>
      <c r="B950" s="131"/>
      <c r="C950" s="111"/>
      <c r="D950" s="112"/>
      <c r="E950" s="130"/>
      <c r="F950" s="106"/>
      <c r="G950" s="127"/>
      <c r="H950" s="114"/>
      <c r="I950" s="130"/>
      <c r="J950" s="1">
        <f t="shared" si="90"/>
        <v>0</v>
      </c>
      <c r="K950" s="8">
        <f t="shared" si="91"/>
        <v>0</v>
      </c>
      <c r="L950" s="8">
        <f t="shared" si="92"/>
        <v>0</v>
      </c>
      <c r="M950" s="7"/>
      <c r="N950" s="6">
        <f t="shared" si="93"/>
        <v>0</v>
      </c>
      <c r="U950" s="13">
        <f t="shared" si="94"/>
        <v>0</v>
      </c>
      <c r="V950" s="13">
        <f t="shared" si="95"/>
        <v>0</v>
      </c>
    </row>
    <row r="951" spans="1:22" ht="15" customHeight="1">
      <c r="A951" s="1">
        <v>950</v>
      </c>
      <c r="B951" s="131"/>
      <c r="C951" s="111"/>
      <c r="D951" s="112"/>
      <c r="E951" s="130"/>
      <c r="F951" s="106"/>
      <c r="G951" s="127"/>
      <c r="H951" s="114"/>
      <c r="I951" s="130"/>
      <c r="J951" s="1">
        <f t="shared" si="90"/>
        <v>0</v>
      </c>
      <c r="K951" s="8">
        <f t="shared" si="91"/>
        <v>0</v>
      </c>
      <c r="L951" s="8">
        <f t="shared" si="92"/>
        <v>0</v>
      </c>
      <c r="M951" s="7"/>
      <c r="N951" s="6">
        <f t="shared" si="93"/>
        <v>0</v>
      </c>
      <c r="U951" s="13">
        <f t="shared" si="94"/>
        <v>0</v>
      </c>
      <c r="V951" s="13">
        <f t="shared" si="95"/>
        <v>0</v>
      </c>
    </row>
    <row r="952" spans="1:22">
      <c r="A952" s="1">
        <v>951</v>
      </c>
      <c r="B952" s="131"/>
      <c r="C952" s="111"/>
      <c r="D952" s="112"/>
      <c r="E952" s="130"/>
      <c r="F952" s="106"/>
      <c r="G952" s="127"/>
      <c r="H952" s="114"/>
      <c r="I952" s="130"/>
      <c r="J952" s="1">
        <f t="shared" si="90"/>
        <v>0</v>
      </c>
      <c r="K952" s="8">
        <f t="shared" si="91"/>
        <v>0</v>
      </c>
      <c r="L952" s="8">
        <f t="shared" si="92"/>
        <v>0</v>
      </c>
      <c r="M952" s="7"/>
      <c r="N952" s="6">
        <f t="shared" si="93"/>
        <v>0</v>
      </c>
      <c r="U952" s="13">
        <f t="shared" si="94"/>
        <v>0</v>
      </c>
      <c r="V952" s="13">
        <f t="shared" si="95"/>
        <v>0</v>
      </c>
    </row>
    <row r="953" spans="1:22">
      <c r="A953" s="1">
        <v>952</v>
      </c>
      <c r="B953" s="131"/>
      <c r="C953" s="111"/>
      <c r="D953" s="112"/>
      <c r="E953" s="130"/>
      <c r="F953" s="106"/>
      <c r="G953" s="127"/>
      <c r="H953" s="114"/>
      <c r="I953" s="130"/>
      <c r="J953" s="1">
        <f t="shared" si="90"/>
        <v>0</v>
      </c>
      <c r="K953" s="8">
        <f t="shared" si="91"/>
        <v>0</v>
      </c>
      <c r="L953" s="8">
        <f t="shared" si="92"/>
        <v>0</v>
      </c>
      <c r="M953" s="7"/>
      <c r="N953" s="6">
        <f t="shared" si="93"/>
        <v>0</v>
      </c>
      <c r="U953" s="13">
        <f t="shared" si="94"/>
        <v>0</v>
      </c>
      <c r="V953" s="13">
        <f t="shared" si="95"/>
        <v>0</v>
      </c>
    </row>
    <row r="954" spans="1:22">
      <c r="A954" s="1">
        <v>953</v>
      </c>
      <c r="B954" s="131"/>
      <c r="C954" s="111"/>
      <c r="D954" s="112"/>
      <c r="E954" s="130"/>
      <c r="F954" s="106"/>
      <c r="G954" s="127"/>
      <c r="H954" s="114"/>
      <c r="I954" s="130"/>
      <c r="J954" s="1">
        <f t="shared" si="90"/>
        <v>0</v>
      </c>
      <c r="K954" s="8">
        <f t="shared" si="91"/>
        <v>0</v>
      </c>
      <c r="L954" s="8">
        <f t="shared" si="92"/>
        <v>0</v>
      </c>
      <c r="M954" s="7"/>
      <c r="N954" s="6">
        <f t="shared" si="93"/>
        <v>0</v>
      </c>
      <c r="U954" s="13">
        <f t="shared" si="94"/>
        <v>0</v>
      </c>
      <c r="V954" s="13">
        <f t="shared" si="95"/>
        <v>0</v>
      </c>
    </row>
    <row r="955" spans="1:22">
      <c r="A955" s="1">
        <v>954</v>
      </c>
      <c r="B955" s="131"/>
      <c r="C955" s="111"/>
      <c r="D955" s="112"/>
      <c r="E955" s="130"/>
      <c r="F955" s="106"/>
      <c r="G955" s="127"/>
      <c r="H955" s="114"/>
      <c r="I955" s="130"/>
      <c r="J955" s="1">
        <f t="shared" si="90"/>
        <v>0</v>
      </c>
      <c r="K955" s="8">
        <f t="shared" si="91"/>
        <v>0</v>
      </c>
      <c r="L955" s="8">
        <f t="shared" si="92"/>
        <v>0</v>
      </c>
      <c r="M955" s="7"/>
      <c r="N955" s="6">
        <f t="shared" si="93"/>
        <v>0</v>
      </c>
      <c r="U955" s="13">
        <f t="shared" si="94"/>
        <v>0</v>
      </c>
      <c r="V955" s="13">
        <f t="shared" si="95"/>
        <v>0</v>
      </c>
    </row>
    <row r="956" spans="1:22">
      <c r="A956" s="1">
        <v>955</v>
      </c>
      <c r="B956" s="131"/>
      <c r="C956" s="111"/>
      <c r="D956" s="112"/>
      <c r="E956" s="130"/>
      <c r="F956" s="106"/>
      <c r="G956" s="127"/>
      <c r="H956" s="114"/>
      <c r="I956" s="130"/>
      <c r="J956" s="1">
        <f t="shared" si="90"/>
        <v>0</v>
      </c>
      <c r="K956" s="8">
        <f t="shared" si="91"/>
        <v>0</v>
      </c>
      <c r="L956" s="8">
        <f t="shared" si="92"/>
        <v>0</v>
      </c>
      <c r="M956" s="7"/>
      <c r="N956" s="6">
        <f t="shared" si="93"/>
        <v>0</v>
      </c>
      <c r="U956" s="13">
        <f t="shared" si="94"/>
        <v>0</v>
      </c>
      <c r="V956" s="13">
        <f t="shared" si="95"/>
        <v>0</v>
      </c>
    </row>
    <row r="957" spans="1:22">
      <c r="A957" s="1">
        <v>956</v>
      </c>
      <c r="B957" s="131"/>
      <c r="C957" s="111"/>
      <c r="D957" s="112"/>
      <c r="E957" s="130"/>
      <c r="F957" s="106"/>
      <c r="G957" s="127"/>
      <c r="H957" s="114"/>
      <c r="I957" s="130"/>
      <c r="J957" s="1">
        <f t="shared" si="90"/>
        <v>0</v>
      </c>
      <c r="K957" s="8">
        <f t="shared" si="91"/>
        <v>0</v>
      </c>
      <c r="L957" s="8">
        <f t="shared" si="92"/>
        <v>0</v>
      </c>
      <c r="M957" s="7"/>
      <c r="N957" s="6">
        <f t="shared" si="93"/>
        <v>0</v>
      </c>
      <c r="U957" s="13">
        <f t="shared" si="94"/>
        <v>0</v>
      </c>
      <c r="V957" s="13">
        <f t="shared" si="95"/>
        <v>0</v>
      </c>
    </row>
    <row r="958" spans="1:22">
      <c r="A958" s="1">
        <v>957</v>
      </c>
      <c r="B958" s="131"/>
      <c r="C958" s="111"/>
      <c r="D958" s="112"/>
      <c r="E958" s="130"/>
      <c r="F958" s="106"/>
      <c r="G958" s="127"/>
      <c r="H958" s="114"/>
      <c r="I958" s="130"/>
      <c r="J958" s="1">
        <f t="shared" si="90"/>
        <v>0</v>
      </c>
      <c r="K958" s="8">
        <f t="shared" si="91"/>
        <v>0</v>
      </c>
      <c r="L958" s="8">
        <f t="shared" si="92"/>
        <v>0</v>
      </c>
      <c r="M958" s="7"/>
      <c r="N958" s="6">
        <f t="shared" si="93"/>
        <v>0</v>
      </c>
      <c r="U958" s="13">
        <f t="shared" si="94"/>
        <v>0</v>
      </c>
      <c r="V958" s="13">
        <f t="shared" si="95"/>
        <v>0</v>
      </c>
    </row>
    <row r="959" spans="1:22">
      <c r="A959" s="1">
        <v>958</v>
      </c>
      <c r="B959" s="131"/>
      <c r="C959" s="111"/>
      <c r="D959" s="112"/>
      <c r="E959" s="130"/>
      <c r="F959" s="106"/>
      <c r="G959" s="127"/>
      <c r="H959" s="114"/>
      <c r="I959" s="130"/>
      <c r="J959" s="1">
        <f t="shared" si="90"/>
        <v>0</v>
      </c>
      <c r="K959" s="8">
        <f t="shared" si="91"/>
        <v>0</v>
      </c>
      <c r="L959" s="8">
        <f t="shared" si="92"/>
        <v>0</v>
      </c>
      <c r="M959" s="7"/>
      <c r="N959" s="6">
        <f t="shared" si="93"/>
        <v>0</v>
      </c>
      <c r="U959" s="13">
        <f t="shared" si="94"/>
        <v>0</v>
      </c>
      <c r="V959" s="13">
        <f t="shared" si="95"/>
        <v>0</v>
      </c>
    </row>
    <row r="960" spans="1:22" ht="15" customHeight="1">
      <c r="A960" s="1">
        <v>959</v>
      </c>
      <c r="B960" s="131"/>
      <c r="C960" s="111"/>
      <c r="D960" s="112"/>
      <c r="E960" s="130"/>
      <c r="F960" s="106"/>
      <c r="G960" s="127"/>
      <c r="H960" s="114"/>
      <c r="I960" s="130"/>
      <c r="J960" s="1">
        <f t="shared" si="90"/>
        <v>0</v>
      </c>
      <c r="K960" s="8">
        <f t="shared" si="91"/>
        <v>0</v>
      </c>
      <c r="L960" s="8">
        <f t="shared" si="92"/>
        <v>0</v>
      </c>
      <c r="M960" s="7"/>
      <c r="N960" s="6">
        <f t="shared" si="93"/>
        <v>0</v>
      </c>
      <c r="U960" s="13">
        <f t="shared" si="94"/>
        <v>0</v>
      </c>
      <c r="V960" s="13">
        <f t="shared" si="95"/>
        <v>0</v>
      </c>
    </row>
    <row r="961" spans="1:22">
      <c r="A961" s="1">
        <v>960</v>
      </c>
      <c r="B961" s="131"/>
      <c r="C961" s="111"/>
      <c r="D961" s="112"/>
      <c r="E961" s="130"/>
      <c r="F961" s="106"/>
      <c r="G961" s="127"/>
      <c r="H961" s="114"/>
      <c r="I961" s="130"/>
      <c r="J961" s="1">
        <f t="shared" si="90"/>
        <v>0</v>
      </c>
      <c r="K961" s="8">
        <f t="shared" si="91"/>
        <v>0</v>
      </c>
      <c r="L961" s="8">
        <f t="shared" si="92"/>
        <v>0</v>
      </c>
      <c r="M961" s="7"/>
      <c r="N961" s="6">
        <f t="shared" si="93"/>
        <v>0</v>
      </c>
      <c r="U961" s="13">
        <f t="shared" si="94"/>
        <v>0</v>
      </c>
      <c r="V961" s="13">
        <f t="shared" si="95"/>
        <v>0</v>
      </c>
    </row>
    <row r="962" spans="1:22">
      <c r="A962" s="1">
        <v>961</v>
      </c>
      <c r="B962" s="131"/>
      <c r="C962" s="111"/>
      <c r="D962" s="112"/>
      <c r="E962" s="130"/>
      <c r="F962" s="106"/>
      <c r="G962" s="127"/>
      <c r="H962" s="114"/>
      <c r="I962" s="130"/>
      <c r="J962" s="1">
        <f t="shared" si="90"/>
        <v>0</v>
      </c>
      <c r="K962" s="8">
        <f t="shared" si="91"/>
        <v>0</v>
      </c>
      <c r="L962" s="8">
        <f t="shared" si="92"/>
        <v>0</v>
      </c>
      <c r="M962" s="7"/>
      <c r="N962" s="6">
        <f t="shared" si="93"/>
        <v>0</v>
      </c>
      <c r="U962" s="13">
        <f t="shared" si="94"/>
        <v>0</v>
      </c>
      <c r="V962" s="13">
        <f t="shared" si="95"/>
        <v>0</v>
      </c>
    </row>
    <row r="963" spans="1:22">
      <c r="A963" s="1">
        <v>962</v>
      </c>
      <c r="B963" s="131"/>
      <c r="C963" s="111"/>
      <c r="D963" s="112"/>
      <c r="E963" s="130"/>
      <c r="F963" s="106"/>
      <c r="G963" s="127"/>
      <c r="H963" s="114"/>
      <c r="I963" s="130"/>
      <c r="J963" s="1">
        <f t="shared" si="90"/>
        <v>0</v>
      </c>
      <c r="K963" s="8">
        <f t="shared" si="91"/>
        <v>0</v>
      </c>
      <c r="L963" s="8">
        <f t="shared" si="92"/>
        <v>0</v>
      </c>
      <c r="M963" s="7"/>
      <c r="N963" s="6">
        <f t="shared" si="93"/>
        <v>0</v>
      </c>
      <c r="U963" s="13">
        <f t="shared" si="94"/>
        <v>0</v>
      </c>
      <c r="V963" s="13">
        <f t="shared" si="95"/>
        <v>0</v>
      </c>
    </row>
    <row r="964" spans="1:22">
      <c r="A964" s="1">
        <v>963</v>
      </c>
      <c r="B964" s="131"/>
      <c r="C964" s="111"/>
      <c r="D964" s="112"/>
      <c r="E964" s="130"/>
      <c r="F964" s="106"/>
      <c r="G964" s="127"/>
      <c r="H964" s="114"/>
      <c r="I964" s="130"/>
      <c r="J964" s="1">
        <f t="shared" si="90"/>
        <v>0</v>
      </c>
      <c r="K964" s="8">
        <f t="shared" si="91"/>
        <v>0</v>
      </c>
      <c r="L964" s="8">
        <f t="shared" si="92"/>
        <v>0</v>
      </c>
      <c r="M964" s="7"/>
      <c r="N964" s="6">
        <f t="shared" si="93"/>
        <v>0</v>
      </c>
      <c r="U964" s="13">
        <f t="shared" si="94"/>
        <v>0</v>
      </c>
      <c r="V964" s="13">
        <f t="shared" si="95"/>
        <v>0</v>
      </c>
    </row>
    <row r="965" spans="1:22">
      <c r="A965" s="1">
        <v>964</v>
      </c>
      <c r="B965" s="131"/>
      <c r="C965" s="111"/>
      <c r="D965" s="112"/>
      <c r="E965" s="130"/>
      <c r="F965" s="106"/>
      <c r="G965" s="127"/>
      <c r="H965" s="114"/>
      <c r="I965" s="130"/>
      <c r="J965" s="1">
        <f t="shared" si="90"/>
        <v>0</v>
      </c>
      <c r="K965" s="8">
        <f t="shared" si="91"/>
        <v>0</v>
      </c>
      <c r="L965" s="8">
        <f t="shared" si="92"/>
        <v>0</v>
      </c>
      <c r="M965" s="7"/>
      <c r="N965" s="6">
        <f t="shared" si="93"/>
        <v>0</v>
      </c>
      <c r="U965" s="13">
        <f t="shared" si="94"/>
        <v>0</v>
      </c>
      <c r="V965" s="13">
        <f t="shared" si="95"/>
        <v>0</v>
      </c>
    </row>
    <row r="966" spans="1:22">
      <c r="A966" s="1">
        <v>965</v>
      </c>
      <c r="B966" s="131"/>
      <c r="C966" s="111"/>
      <c r="D966" s="112"/>
      <c r="E966" s="130"/>
      <c r="F966" s="106"/>
      <c r="G966" s="127"/>
      <c r="H966" s="114"/>
      <c r="I966" s="130"/>
      <c r="J966" s="1">
        <f t="shared" si="90"/>
        <v>0</v>
      </c>
      <c r="K966" s="8">
        <f t="shared" si="91"/>
        <v>0</v>
      </c>
      <c r="L966" s="8">
        <f t="shared" si="92"/>
        <v>0</v>
      </c>
      <c r="M966" s="7"/>
      <c r="N966" s="6">
        <f t="shared" si="93"/>
        <v>0</v>
      </c>
      <c r="U966" s="13">
        <f t="shared" si="94"/>
        <v>0</v>
      </c>
      <c r="V966" s="13">
        <f t="shared" si="95"/>
        <v>0</v>
      </c>
    </row>
    <row r="967" spans="1:22">
      <c r="A967" s="1">
        <v>966</v>
      </c>
      <c r="B967" s="131"/>
      <c r="C967" s="111"/>
      <c r="D967" s="112"/>
      <c r="E967" s="130"/>
      <c r="F967" s="106"/>
      <c r="G967" s="127"/>
      <c r="H967" s="114"/>
      <c r="I967" s="130"/>
      <c r="J967" s="1">
        <f t="shared" si="90"/>
        <v>0</v>
      </c>
      <c r="K967" s="8">
        <f t="shared" si="91"/>
        <v>0</v>
      </c>
      <c r="L967" s="8">
        <f t="shared" si="92"/>
        <v>0</v>
      </c>
      <c r="M967" s="7"/>
      <c r="N967" s="6">
        <f t="shared" si="93"/>
        <v>0</v>
      </c>
      <c r="U967" s="13">
        <f t="shared" si="94"/>
        <v>0</v>
      </c>
      <c r="V967" s="13">
        <f t="shared" si="95"/>
        <v>0</v>
      </c>
    </row>
    <row r="968" spans="1:22">
      <c r="A968" s="1">
        <v>967</v>
      </c>
      <c r="B968" s="131"/>
      <c r="C968" s="111"/>
      <c r="D968" s="112"/>
      <c r="E968" s="130"/>
      <c r="F968" s="106"/>
      <c r="G968" s="127"/>
      <c r="H968" s="114"/>
      <c r="I968" s="130"/>
      <c r="J968" s="1">
        <f t="shared" si="90"/>
        <v>0</v>
      </c>
      <c r="K968" s="8">
        <f t="shared" si="91"/>
        <v>0</v>
      </c>
      <c r="L968" s="8">
        <f t="shared" si="92"/>
        <v>0</v>
      </c>
      <c r="M968" s="7"/>
      <c r="N968" s="6">
        <f t="shared" si="93"/>
        <v>0</v>
      </c>
      <c r="U968" s="13">
        <f t="shared" si="94"/>
        <v>0</v>
      </c>
      <c r="V968" s="13">
        <f t="shared" si="95"/>
        <v>0</v>
      </c>
    </row>
    <row r="969" spans="1:22" ht="15" customHeight="1">
      <c r="A969" s="1">
        <v>968</v>
      </c>
      <c r="B969" s="131"/>
      <c r="C969" s="111"/>
      <c r="D969" s="112"/>
      <c r="E969" s="130"/>
      <c r="F969" s="106"/>
      <c r="G969" s="127"/>
      <c r="H969" s="114"/>
      <c r="I969" s="130"/>
      <c r="J969" s="1">
        <f t="shared" si="90"/>
        <v>0</v>
      </c>
      <c r="K969" s="8">
        <f t="shared" si="91"/>
        <v>0</v>
      </c>
      <c r="L969" s="8">
        <f t="shared" si="92"/>
        <v>0</v>
      </c>
      <c r="M969" s="7"/>
      <c r="N969" s="6">
        <f t="shared" si="93"/>
        <v>0</v>
      </c>
      <c r="U969" s="13">
        <f t="shared" si="94"/>
        <v>0</v>
      </c>
      <c r="V969" s="13">
        <f t="shared" si="95"/>
        <v>0</v>
      </c>
    </row>
    <row r="970" spans="1:22">
      <c r="A970" s="1">
        <v>969</v>
      </c>
      <c r="B970" s="131"/>
      <c r="C970" s="111"/>
      <c r="D970" s="112"/>
      <c r="E970" s="130"/>
      <c r="F970" s="106"/>
      <c r="G970" s="127"/>
      <c r="H970" s="114"/>
      <c r="I970" s="130"/>
      <c r="J970" s="1">
        <f t="shared" si="90"/>
        <v>0</v>
      </c>
      <c r="K970" s="8">
        <f t="shared" si="91"/>
        <v>0</v>
      </c>
      <c r="L970" s="8">
        <f t="shared" si="92"/>
        <v>0</v>
      </c>
      <c r="M970" s="7"/>
      <c r="N970" s="6">
        <f t="shared" si="93"/>
        <v>0</v>
      </c>
      <c r="U970" s="13">
        <f t="shared" si="94"/>
        <v>0</v>
      </c>
      <c r="V970" s="13">
        <f t="shared" si="95"/>
        <v>0</v>
      </c>
    </row>
    <row r="971" spans="1:22">
      <c r="A971" s="1">
        <v>970</v>
      </c>
      <c r="B971" s="131"/>
      <c r="C971" s="111"/>
      <c r="D971" s="112"/>
      <c r="E971" s="130"/>
      <c r="F971" s="106"/>
      <c r="G971" s="127"/>
      <c r="H971" s="114"/>
      <c r="I971" s="130"/>
      <c r="J971" s="1">
        <f t="shared" si="90"/>
        <v>0</v>
      </c>
      <c r="K971" s="8">
        <f t="shared" si="91"/>
        <v>0</v>
      </c>
      <c r="L971" s="8">
        <f t="shared" si="92"/>
        <v>0</v>
      </c>
      <c r="M971" s="7"/>
      <c r="N971" s="6">
        <f t="shared" si="93"/>
        <v>0</v>
      </c>
      <c r="U971" s="13">
        <f t="shared" si="94"/>
        <v>0</v>
      </c>
      <c r="V971" s="13">
        <f t="shared" si="95"/>
        <v>0</v>
      </c>
    </row>
    <row r="972" spans="1:22">
      <c r="A972" s="1">
        <v>971</v>
      </c>
      <c r="B972" s="131"/>
      <c r="C972" s="111"/>
      <c r="D972" s="112"/>
      <c r="E972" s="130"/>
      <c r="F972" s="106"/>
      <c r="G972" s="127"/>
      <c r="H972" s="114"/>
      <c r="I972" s="130"/>
      <c r="J972" s="1">
        <f t="shared" si="90"/>
        <v>0</v>
      </c>
      <c r="K972" s="8">
        <f t="shared" si="91"/>
        <v>0</v>
      </c>
      <c r="L972" s="8">
        <f t="shared" si="92"/>
        <v>0</v>
      </c>
      <c r="M972" s="7"/>
      <c r="N972" s="6">
        <f t="shared" si="93"/>
        <v>0</v>
      </c>
      <c r="U972" s="13">
        <f t="shared" si="94"/>
        <v>0</v>
      </c>
      <c r="V972" s="13">
        <f t="shared" si="95"/>
        <v>0</v>
      </c>
    </row>
    <row r="973" spans="1:22">
      <c r="A973" s="1">
        <v>972</v>
      </c>
      <c r="B973" s="131"/>
      <c r="C973" s="111"/>
      <c r="D973" s="112"/>
      <c r="E973" s="130"/>
      <c r="F973" s="106"/>
      <c r="G973" s="127"/>
      <c r="H973" s="114"/>
      <c r="I973" s="130"/>
      <c r="J973" s="1">
        <f t="shared" si="90"/>
        <v>0</v>
      </c>
      <c r="K973" s="8">
        <f t="shared" si="91"/>
        <v>0</v>
      </c>
      <c r="L973" s="8">
        <f t="shared" si="92"/>
        <v>0</v>
      </c>
      <c r="M973" s="7"/>
      <c r="N973" s="6">
        <f t="shared" si="93"/>
        <v>0</v>
      </c>
      <c r="U973" s="13">
        <f t="shared" si="94"/>
        <v>0</v>
      </c>
      <c r="V973" s="13">
        <f t="shared" si="95"/>
        <v>0</v>
      </c>
    </row>
    <row r="974" spans="1:22">
      <c r="A974" s="1">
        <v>973</v>
      </c>
      <c r="B974" s="131"/>
      <c r="C974" s="111"/>
      <c r="D974" s="112"/>
      <c r="E974" s="130"/>
      <c r="F974" s="106"/>
      <c r="G974" s="127"/>
      <c r="H974" s="114"/>
      <c r="I974" s="130"/>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1"/>
      <c r="C975" s="111"/>
      <c r="D975" s="112"/>
      <c r="E975" s="130"/>
      <c r="F975" s="106"/>
      <c r="G975" s="127"/>
      <c r="H975" s="114"/>
      <c r="I975" s="130"/>
      <c r="J975" s="1">
        <f t="shared" si="96"/>
        <v>0</v>
      </c>
      <c r="K975" s="8">
        <f t="shared" si="97"/>
        <v>0</v>
      </c>
      <c r="L975" s="8">
        <f t="shared" si="98"/>
        <v>0</v>
      </c>
      <c r="M975" s="7"/>
      <c r="N975" s="6">
        <f t="shared" si="99"/>
        <v>0</v>
      </c>
      <c r="U975" s="13">
        <f t="shared" si="100"/>
        <v>0</v>
      </c>
      <c r="V975" s="13">
        <f t="shared" si="101"/>
        <v>0</v>
      </c>
    </row>
    <row r="976" spans="1:22">
      <c r="A976" s="1">
        <v>975</v>
      </c>
      <c r="B976" s="131"/>
      <c r="C976" s="111"/>
      <c r="D976" s="112"/>
      <c r="E976" s="130"/>
      <c r="F976" s="106"/>
      <c r="G976" s="127"/>
      <c r="H976" s="114"/>
      <c r="I976" s="130"/>
      <c r="J976" s="1">
        <f t="shared" si="96"/>
        <v>0</v>
      </c>
      <c r="K976" s="8">
        <f t="shared" si="97"/>
        <v>0</v>
      </c>
      <c r="L976" s="8">
        <f t="shared" si="98"/>
        <v>0</v>
      </c>
      <c r="M976" s="7"/>
      <c r="N976" s="6">
        <f t="shared" si="99"/>
        <v>0</v>
      </c>
      <c r="U976" s="13">
        <f t="shared" si="100"/>
        <v>0</v>
      </c>
      <c r="V976" s="13">
        <f t="shared" si="101"/>
        <v>0</v>
      </c>
    </row>
    <row r="977" spans="1:22">
      <c r="A977" s="1">
        <v>976</v>
      </c>
      <c r="B977" s="131"/>
      <c r="C977" s="111"/>
      <c r="D977" s="112"/>
      <c r="E977" s="130"/>
      <c r="F977" s="106"/>
      <c r="G977" s="127"/>
      <c r="H977" s="114"/>
      <c r="I977" s="130"/>
      <c r="J977" s="1">
        <f t="shared" si="96"/>
        <v>0</v>
      </c>
      <c r="K977" s="8">
        <f t="shared" si="97"/>
        <v>0</v>
      </c>
      <c r="L977" s="8">
        <f t="shared" si="98"/>
        <v>0</v>
      </c>
      <c r="M977" s="7"/>
      <c r="N977" s="6">
        <f t="shared" si="99"/>
        <v>0</v>
      </c>
      <c r="U977" s="13">
        <f t="shared" si="100"/>
        <v>0</v>
      </c>
      <c r="V977" s="13">
        <f t="shared" si="101"/>
        <v>0</v>
      </c>
    </row>
    <row r="978" spans="1:22" ht="15" customHeight="1">
      <c r="A978" s="1">
        <v>977</v>
      </c>
      <c r="B978" s="131"/>
      <c r="C978" s="111"/>
      <c r="D978" s="112"/>
      <c r="E978" s="130"/>
      <c r="F978" s="106"/>
      <c r="G978" s="127"/>
      <c r="H978" s="114"/>
      <c r="I978" s="130"/>
      <c r="J978" s="1">
        <f t="shared" si="96"/>
        <v>0</v>
      </c>
      <c r="K978" s="8">
        <f t="shared" si="97"/>
        <v>0</v>
      </c>
      <c r="L978" s="8">
        <f t="shared" si="98"/>
        <v>0</v>
      </c>
      <c r="M978" s="7"/>
      <c r="N978" s="6">
        <f t="shared" si="99"/>
        <v>0</v>
      </c>
      <c r="U978" s="13">
        <f t="shared" si="100"/>
        <v>0</v>
      </c>
      <c r="V978" s="13">
        <f t="shared" si="101"/>
        <v>0</v>
      </c>
    </row>
    <row r="979" spans="1:22">
      <c r="A979" s="1">
        <v>978</v>
      </c>
      <c r="B979" s="131"/>
      <c r="C979" s="111"/>
      <c r="D979" s="112"/>
      <c r="E979" s="130"/>
      <c r="F979" s="106"/>
      <c r="G979" s="127"/>
      <c r="H979" s="114"/>
      <c r="I979" s="130"/>
      <c r="J979" s="1">
        <f t="shared" si="96"/>
        <v>0</v>
      </c>
      <c r="K979" s="8">
        <f t="shared" si="97"/>
        <v>0</v>
      </c>
      <c r="L979" s="8">
        <f t="shared" si="98"/>
        <v>0</v>
      </c>
      <c r="M979" s="7"/>
      <c r="N979" s="6">
        <f t="shared" si="99"/>
        <v>0</v>
      </c>
      <c r="U979" s="13">
        <f t="shared" si="100"/>
        <v>0</v>
      </c>
      <c r="V979" s="13">
        <f t="shared" si="101"/>
        <v>0</v>
      </c>
    </row>
    <row r="980" spans="1:22">
      <c r="A980" s="1">
        <v>979</v>
      </c>
      <c r="B980" s="131"/>
      <c r="C980" s="111"/>
      <c r="D980" s="112"/>
      <c r="E980" s="130"/>
      <c r="F980" s="106"/>
      <c r="G980" s="127"/>
      <c r="H980" s="114"/>
      <c r="I980" s="130"/>
      <c r="J980" s="1">
        <f t="shared" si="96"/>
        <v>0</v>
      </c>
      <c r="K980" s="8">
        <f t="shared" si="97"/>
        <v>0</v>
      </c>
      <c r="L980" s="8">
        <f t="shared" si="98"/>
        <v>0</v>
      </c>
      <c r="M980" s="7"/>
      <c r="N980" s="6">
        <f t="shared" si="99"/>
        <v>0</v>
      </c>
      <c r="U980" s="13">
        <f t="shared" si="100"/>
        <v>0</v>
      </c>
      <c r="V980" s="13">
        <f t="shared" si="101"/>
        <v>0</v>
      </c>
    </row>
    <row r="981" spans="1:22">
      <c r="A981" s="1">
        <v>980</v>
      </c>
      <c r="B981" s="131"/>
      <c r="C981" s="111"/>
      <c r="D981" s="112"/>
      <c r="E981" s="130"/>
      <c r="F981" s="106"/>
      <c r="G981" s="127"/>
      <c r="H981" s="114"/>
      <c r="I981" s="130"/>
      <c r="J981" s="1">
        <f t="shared" si="96"/>
        <v>0</v>
      </c>
      <c r="K981" s="8">
        <f t="shared" si="97"/>
        <v>0</v>
      </c>
      <c r="L981" s="8">
        <f t="shared" si="98"/>
        <v>0</v>
      </c>
      <c r="M981" s="7"/>
      <c r="N981" s="6">
        <f t="shared" si="99"/>
        <v>0</v>
      </c>
      <c r="U981" s="13">
        <f t="shared" si="100"/>
        <v>0</v>
      </c>
      <c r="V981" s="13">
        <f t="shared" si="101"/>
        <v>0</v>
      </c>
    </row>
    <row r="982" spans="1:22">
      <c r="A982" s="1">
        <v>981</v>
      </c>
      <c r="B982" s="131"/>
      <c r="C982" s="111"/>
      <c r="D982" s="112"/>
      <c r="E982" s="130"/>
      <c r="F982" s="106"/>
      <c r="G982" s="127"/>
      <c r="H982" s="114"/>
      <c r="I982" s="130"/>
      <c r="J982" s="1">
        <f t="shared" si="96"/>
        <v>0</v>
      </c>
      <c r="K982" s="8">
        <f t="shared" si="97"/>
        <v>0</v>
      </c>
      <c r="L982" s="8">
        <f t="shared" si="98"/>
        <v>0</v>
      </c>
      <c r="M982" s="7"/>
      <c r="N982" s="6">
        <f t="shared" si="99"/>
        <v>0</v>
      </c>
      <c r="U982" s="13">
        <f t="shared" si="100"/>
        <v>0</v>
      </c>
      <c r="V982" s="13">
        <f t="shared" si="101"/>
        <v>0</v>
      </c>
    </row>
    <row r="983" spans="1:22">
      <c r="A983" s="1">
        <v>982</v>
      </c>
      <c r="B983" s="131"/>
      <c r="C983" s="111"/>
      <c r="D983" s="112"/>
      <c r="E983" s="130"/>
      <c r="F983" s="106"/>
      <c r="G983" s="127"/>
      <c r="H983" s="114"/>
      <c r="I983" s="130"/>
      <c r="J983" s="1">
        <f t="shared" si="96"/>
        <v>0</v>
      </c>
      <c r="K983" s="8">
        <f t="shared" si="97"/>
        <v>0</v>
      </c>
      <c r="L983" s="8">
        <f t="shared" si="98"/>
        <v>0</v>
      </c>
      <c r="M983" s="7"/>
      <c r="N983" s="6">
        <f t="shared" si="99"/>
        <v>0</v>
      </c>
      <c r="U983" s="13">
        <f t="shared" si="100"/>
        <v>0</v>
      </c>
      <c r="V983" s="13">
        <f t="shared" si="101"/>
        <v>0</v>
      </c>
    </row>
    <row r="984" spans="1:22">
      <c r="A984" s="1">
        <v>983</v>
      </c>
      <c r="B984" s="131"/>
      <c r="C984" s="111"/>
      <c r="D984" s="112"/>
      <c r="E984" s="130"/>
      <c r="F984" s="106"/>
      <c r="G984" s="127"/>
      <c r="H984" s="114"/>
      <c r="I984" s="130"/>
      <c r="J984" s="1">
        <f t="shared" si="96"/>
        <v>0</v>
      </c>
      <c r="K984" s="8">
        <f t="shared" si="97"/>
        <v>0</v>
      </c>
      <c r="L984" s="8">
        <f t="shared" si="98"/>
        <v>0</v>
      </c>
      <c r="M984" s="7"/>
      <c r="N984" s="6">
        <f t="shared" si="99"/>
        <v>0</v>
      </c>
      <c r="U984" s="13">
        <f t="shared" si="100"/>
        <v>0</v>
      </c>
      <c r="V984" s="13">
        <f t="shared" si="101"/>
        <v>0</v>
      </c>
    </row>
    <row r="985" spans="1:22">
      <c r="A985" s="1">
        <v>984</v>
      </c>
      <c r="B985" s="131"/>
      <c r="C985" s="111"/>
      <c r="D985" s="112"/>
      <c r="E985" s="130"/>
      <c r="F985" s="106"/>
      <c r="G985" s="127"/>
      <c r="H985" s="114"/>
      <c r="I985" s="130"/>
      <c r="J985" s="1">
        <f t="shared" si="96"/>
        <v>0</v>
      </c>
      <c r="K985" s="8">
        <f t="shared" si="97"/>
        <v>0</v>
      </c>
      <c r="L985" s="8">
        <f t="shared" si="98"/>
        <v>0</v>
      </c>
      <c r="M985" s="7"/>
      <c r="N985" s="6">
        <f t="shared" si="99"/>
        <v>0</v>
      </c>
      <c r="U985" s="13">
        <f t="shared" si="100"/>
        <v>0</v>
      </c>
      <c r="V985" s="13">
        <f t="shared" si="101"/>
        <v>0</v>
      </c>
    </row>
    <row r="986" spans="1:22">
      <c r="A986" s="1">
        <v>985</v>
      </c>
      <c r="B986" s="131"/>
      <c r="C986" s="111"/>
      <c r="D986" s="112"/>
      <c r="E986" s="130"/>
      <c r="F986" s="106"/>
      <c r="G986" s="127"/>
      <c r="H986" s="114"/>
      <c r="I986" s="130"/>
      <c r="J986" s="1">
        <f t="shared" si="96"/>
        <v>0</v>
      </c>
      <c r="K986" s="8">
        <f t="shared" si="97"/>
        <v>0</v>
      </c>
      <c r="L986" s="8">
        <f t="shared" si="98"/>
        <v>0</v>
      </c>
      <c r="M986" s="7"/>
      <c r="N986" s="6">
        <f t="shared" si="99"/>
        <v>0</v>
      </c>
      <c r="U986" s="13">
        <f t="shared" si="100"/>
        <v>0</v>
      </c>
      <c r="V986" s="13">
        <f t="shared" si="101"/>
        <v>0</v>
      </c>
    </row>
    <row r="987" spans="1:22" ht="15" customHeight="1">
      <c r="A987" s="1">
        <v>986</v>
      </c>
      <c r="B987" s="131"/>
      <c r="C987" s="111"/>
      <c r="D987" s="112"/>
      <c r="E987" s="130"/>
      <c r="F987" s="106"/>
      <c r="G987" s="127"/>
      <c r="H987" s="114"/>
      <c r="I987" s="130"/>
      <c r="J987" s="1">
        <f t="shared" si="96"/>
        <v>0</v>
      </c>
      <c r="K987" s="8">
        <f t="shared" si="97"/>
        <v>0</v>
      </c>
      <c r="L987" s="8">
        <f t="shared" si="98"/>
        <v>0</v>
      </c>
      <c r="M987" s="7"/>
      <c r="N987" s="6">
        <f t="shared" si="99"/>
        <v>0</v>
      </c>
      <c r="U987" s="13">
        <f t="shared" si="100"/>
        <v>0</v>
      </c>
      <c r="V987" s="13">
        <f t="shared" si="101"/>
        <v>0</v>
      </c>
    </row>
    <row r="988" spans="1:22">
      <c r="A988" s="1">
        <v>987</v>
      </c>
      <c r="B988" s="131"/>
      <c r="C988" s="111"/>
      <c r="D988" s="112"/>
      <c r="E988" s="130"/>
      <c r="F988" s="106"/>
      <c r="G988" s="127"/>
      <c r="H988" s="114"/>
      <c r="I988" s="130"/>
      <c r="J988" s="1">
        <f t="shared" si="96"/>
        <v>0</v>
      </c>
      <c r="K988" s="8">
        <f t="shared" si="97"/>
        <v>0</v>
      </c>
      <c r="L988" s="8">
        <f t="shared" si="98"/>
        <v>0</v>
      </c>
      <c r="M988" s="7"/>
      <c r="N988" s="6">
        <f t="shared" si="99"/>
        <v>0</v>
      </c>
      <c r="U988" s="13">
        <f t="shared" si="100"/>
        <v>0</v>
      </c>
      <c r="V988" s="13">
        <f t="shared" si="101"/>
        <v>0</v>
      </c>
    </row>
    <row r="989" spans="1:22">
      <c r="A989" s="1">
        <v>988</v>
      </c>
      <c r="B989" s="131"/>
      <c r="C989" s="111"/>
      <c r="D989" s="112"/>
      <c r="E989" s="130"/>
      <c r="F989" s="106"/>
      <c r="G989" s="127"/>
      <c r="H989" s="114"/>
      <c r="I989" s="130"/>
      <c r="J989" s="1">
        <f t="shared" si="96"/>
        <v>0</v>
      </c>
      <c r="K989" s="8">
        <f t="shared" si="97"/>
        <v>0</v>
      </c>
      <c r="L989" s="8">
        <f t="shared" si="98"/>
        <v>0</v>
      </c>
      <c r="M989" s="7"/>
      <c r="N989" s="6">
        <f t="shared" si="99"/>
        <v>0</v>
      </c>
      <c r="U989" s="13">
        <f t="shared" si="100"/>
        <v>0</v>
      </c>
      <c r="V989" s="13">
        <f t="shared" si="101"/>
        <v>0</v>
      </c>
    </row>
    <row r="990" spans="1:22">
      <c r="A990" s="1">
        <v>989</v>
      </c>
      <c r="B990" s="131"/>
      <c r="C990" s="111"/>
      <c r="D990" s="112"/>
      <c r="E990" s="130"/>
      <c r="F990" s="106"/>
      <c r="G990" s="127"/>
      <c r="H990" s="114"/>
      <c r="I990" s="130"/>
      <c r="J990" s="1">
        <f t="shared" si="96"/>
        <v>0</v>
      </c>
      <c r="K990" s="8">
        <f t="shared" si="97"/>
        <v>0</v>
      </c>
      <c r="L990" s="8">
        <f t="shared" si="98"/>
        <v>0</v>
      </c>
      <c r="M990" s="7"/>
      <c r="N990" s="6">
        <f t="shared" si="99"/>
        <v>0</v>
      </c>
      <c r="U990" s="13">
        <f t="shared" si="100"/>
        <v>0</v>
      </c>
      <c r="V990" s="13">
        <f t="shared" si="101"/>
        <v>0</v>
      </c>
    </row>
    <row r="991" spans="1:22">
      <c r="A991" s="1">
        <v>990</v>
      </c>
      <c r="B991" s="131"/>
      <c r="C991" s="111"/>
      <c r="D991" s="112"/>
      <c r="E991" s="130"/>
      <c r="F991" s="106"/>
      <c r="G991" s="127"/>
      <c r="H991" s="114"/>
      <c r="I991" s="130"/>
      <c r="J991" s="1">
        <f t="shared" si="96"/>
        <v>0</v>
      </c>
      <c r="K991" s="8">
        <f t="shared" si="97"/>
        <v>0</v>
      </c>
      <c r="L991" s="8">
        <f t="shared" si="98"/>
        <v>0</v>
      </c>
      <c r="M991" s="7"/>
      <c r="N991" s="6">
        <f t="shared" si="99"/>
        <v>0</v>
      </c>
      <c r="U991" s="13">
        <f t="shared" si="100"/>
        <v>0</v>
      </c>
      <c r="V991" s="13">
        <f t="shared" si="101"/>
        <v>0</v>
      </c>
    </row>
    <row r="992" spans="1:22">
      <c r="A992" s="1">
        <v>991</v>
      </c>
      <c r="B992" s="131"/>
      <c r="C992" s="111"/>
      <c r="D992" s="112"/>
      <c r="E992" s="130"/>
      <c r="F992" s="106"/>
      <c r="G992" s="127"/>
      <c r="H992" s="114"/>
      <c r="I992" s="130"/>
      <c r="J992" s="1">
        <f t="shared" si="96"/>
        <v>0</v>
      </c>
      <c r="K992" s="8">
        <f t="shared" si="97"/>
        <v>0</v>
      </c>
      <c r="L992" s="8">
        <f t="shared" si="98"/>
        <v>0</v>
      </c>
      <c r="M992" s="7"/>
      <c r="N992" s="6">
        <f t="shared" si="99"/>
        <v>0</v>
      </c>
      <c r="U992" s="13">
        <f t="shared" si="100"/>
        <v>0</v>
      </c>
      <c r="V992" s="13">
        <f t="shared" si="101"/>
        <v>0</v>
      </c>
    </row>
    <row r="993" spans="1:22">
      <c r="A993" s="1">
        <v>992</v>
      </c>
      <c r="B993" s="131"/>
      <c r="C993" s="111"/>
      <c r="D993" s="112"/>
      <c r="E993" s="130"/>
      <c r="F993" s="106"/>
      <c r="G993" s="127"/>
      <c r="H993" s="114"/>
      <c r="I993" s="130"/>
      <c r="J993" s="1">
        <f t="shared" si="96"/>
        <v>0</v>
      </c>
      <c r="K993" s="8">
        <f t="shared" si="97"/>
        <v>0</v>
      </c>
      <c r="L993" s="8">
        <f t="shared" si="98"/>
        <v>0</v>
      </c>
      <c r="M993" s="7"/>
      <c r="N993" s="6">
        <f t="shared" si="99"/>
        <v>0</v>
      </c>
      <c r="U993" s="13">
        <f t="shared" si="100"/>
        <v>0</v>
      </c>
      <c r="V993" s="13">
        <f t="shared" si="101"/>
        <v>0</v>
      </c>
    </row>
    <row r="994" spans="1:22">
      <c r="A994" s="1">
        <v>993</v>
      </c>
      <c r="B994" s="131"/>
      <c r="C994" s="111"/>
      <c r="D994" s="112"/>
      <c r="E994" s="130"/>
      <c r="F994" s="106"/>
      <c r="G994" s="127"/>
      <c r="H994" s="114"/>
      <c r="I994" s="130"/>
      <c r="J994" s="1">
        <f t="shared" si="96"/>
        <v>0</v>
      </c>
      <c r="K994" s="8">
        <f t="shared" si="97"/>
        <v>0</v>
      </c>
      <c r="L994" s="8">
        <f t="shared" si="98"/>
        <v>0</v>
      </c>
      <c r="M994" s="7"/>
      <c r="N994" s="6">
        <f t="shared" si="99"/>
        <v>0</v>
      </c>
      <c r="U994" s="13">
        <f t="shared" si="100"/>
        <v>0</v>
      </c>
      <c r="V994" s="13">
        <f t="shared" si="101"/>
        <v>0</v>
      </c>
    </row>
    <row r="995" spans="1:22">
      <c r="A995" s="1">
        <v>994</v>
      </c>
      <c r="B995" s="131"/>
      <c r="C995" s="111"/>
      <c r="D995" s="112"/>
      <c r="E995" s="130"/>
      <c r="F995" s="106"/>
      <c r="G995" s="127"/>
      <c r="H995" s="114"/>
      <c r="I995" s="130"/>
      <c r="J995" s="1">
        <f t="shared" si="96"/>
        <v>0</v>
      </c>
      <c r="K995" s="8">
        <f t="shared" si="97"/>
        <v>0</v>
      </c>
      <c r="L995" s="8">
        <f t="shared" si="98"/>
        <v>0</v>
      </c>
      <c r="M995" s="7"/>
      <c r="N995" s="6">
        <f t="shared" si="99"/>
        <v>0</v>
      </c>
      <c r="U995" s="13">
        <f t="shared" si="100"/>
        <v>0</v>
      </c>
      <c r="V995" s="13">
        <f t="shared" si="101"/>
        <v>0</v>
      </c>
    </row>
    <row r="996" spans="1:22" ht="15" customHeight="1">
      <c r="A996" s="1">
        <v>995</v>
      </c>
      <c r="B996" s="131"/>
      <c r="C996" s="111"/>
      <c r="D996" s="112"/>
      <c r="E996" s="130"/>
      <c r="F996" s="106"/>
      <c r="G996" s="127"/>
      <c r="H996" s="114"/>
      <c r="I996" s="130"/>
      <c r="J996" s="1">
        <f t="shared" si="96"/>
        <v>0</v>
      </c>
      <c r="K996" s="8">
        <f t="shared" si="97"/>
        <v>0</v>
      </c>
      <c r="L996" s="8">
        <f t="shared" si="98"/>
        <v>0</v>
      </c>
      <c r="M996" s="7"/>
      <c r="N996" s="6">
        <f t="shared" si="99"/>
        <v>0</v>
      </c>
      <c r="U996" s="13">
        <f t="shared" si="100"/>
        <v>0</v>
      </c>
      <c r="V996" s="13">
        <f t="shared" si="101"/>
        <v>0</v>
      </c>
    </row>
    <row r="997" spans="1:22">
      <c r="A997" s="1">
        <v>996</v>
      </c>
      <c r="B997" s="131"/>
      <c r="C997" s="111"/>
      <c r="D997" s="112"/>
      <c r="E997" s="130"/>
      <c r="F997" s="106"/>
      <c r="G997" s="127"/>
      <c r="H997" s="114"/>
      <c r="I997" s="130"/>
      <c r="J997" s="1">
        <f t="shared" si="96"/>
        <v>0</v>
      </c>
      <c r="K997" s="8">
        <f t="shared" si="97"/>
        <v>0</v>
      </c>
      <c r="L997" s="8">
        <f t="shared" si="98"/>
        <v>0</v>
      </c>
      <c r="M997" s="7"/>
      <c r="N997" s="6">
        <f t="shared" si="99"/>
        <v>0</v>
      </c>
      <c r="U997" s="13">
        <f t="shared" si="100"/>
        <v>0</v>
      </c>
      <c r="V997" s="13">
        <f t="shared" si="101"/>
        <v>0</v>
      </c>
    </row>
    <row r="998" spans="1:22">
      <c r="A998" s="1">
        <v>997</v>
      </c>
      <c r="B998" s="131"/>
      <c r="C998" s="111"/>
      <c r="D998" s="112"/>
      <c r="E998" s="130"/>
      <c r="F998" s="106"/>
      <c r="G998" s="127"/>
      <c r="H998" s="114"/>
      <c r="I998" s="130"/>
      <c r="J998" s="1">
        <f t="shared" si="96"/>
        <v>0</v>
      </c>
      <c r="K998" s="8">
        <f t="shared" si="97"/>
        <v>0</v>
      </c>
      <c r="L998" s="8">
        <f t="shared" si="98"/>
        <v>0</v>
      </c>
      <c r="M998" s="7"/>
      <c r="N998" s="6">
        <f t="shared" si="99"/>
        <v>0</v>
      </c>
      <c r="U998" s="13">
        <f t="shared" si="100"/>
        <v>0</v>
      </c>
      <c r="V998" s="13">
        <f t="shared" si="101"/>
        <v>0</v>
      </c>
    </row>
    <row r="999" spans="1:22">
      <c r="A999" s="1">
        <v>998</v>
      </c>
      <c r="B999" s="131"/>
      <c r="C999" s="111"/>
      <c r="D999" s="112"/>
      <c r="E999" s="130"/>
      <c r="F999" s="106"/>
      <c r="G999" s="127"/>
      <c r="H999" s="114"/>
      <c r="I999" s="130"/>
      <c r="J999" s="1">
        <f t="shared" si="96"/>
        <v>0</v>
      </c>
      <c r="K999" s="8">
        <f t="shared" si="97"/>
        <v>0</v>
      </c>
      <c r="L999" s="8">
        <f t="shared" si="98"/>
        <v>0</v>
      </c>
      <c r="M999" s="7"/>
      <c r="N999" s="6">
        <f t="shared" si="99"/>
        <v>0</v>
      </c>
      <c r="U999" s="13">
        <f t="shared" si="100"/>
        <v>0</v>
      </c>
      <c r="V999" s="13">
        <f t="shared" si="101"/>
        <v>0</v>
      </c>
    </row>
    <row r="1000" spans="1:22">
      <c r="A1000" s="1">
        <v>999</v>
      </c>
      <c r="B1000" s="131"/>
      <c r="C1000" s="111"/>
      <c r="D1000" s="112"/>
      <c r="E1000" s="130"/>
      <c r="F1000" s="106"/>
      <c r="G1000" s="127"/>
      <c r="H1000" s="114"/>
      <c r="I1000" s="130"/>
      <c r="J1000" s="1">
        <f t="shared" si="96"/>
        <v>0</v>
      </c>
      <c r="K1000" s="8">
        <f t="shared" si="97"/>
        <v>0</v>
      </c>
      <c r="L1000" s="8">
        <f t="shared" si="98"/>
        <v>0</v>
      </c>
      <c r="M1000" s="7"/>
      <c r="N1000" s="6">
        <f t="shared" si="99"/>
        <v>0</v>
      </c>
      <c r="U1000" s="13">
        <f t="shared" si="100"/>
        <v>0</v>
      </c>
      <c r="V1000" s="13">
        <f t="shared" si="101"/>
        <v>0</v>
      </c>
    </row>
    <row r="1001" spans="1:22">
      <c r="A1001" s="1">
        <v>1000</v>
      </c>
      <c r="B1001" s="131"/>
      <c r="C1001" s="111"/>
      <c r="D1001" s="112"/>
      <c r="E1001" s="130"/>
      <c r="F1001" s="106"/>
      <c r="G1001" s="127"/>
      <c r="H1001" s="114"/>
      <c r="I1001" s="130"/>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160">
    <mergeCell ref="B262:B264"/>
    <mergeCell ref="E262:E264"/>
    <mergeCell ref="B265:B268"/>
    <mergeCell ref="E265:E266"/>
    <mergeCell ref="E267:E268"/>
    <mergeCell ref="B249:B253"/>
    <mergeCell ref="E249:E250"/>
    <mergeCell ref="E251:E253"/>
    <mergeCell ref="B254:B261"/>
    <mergeCell ref="E254:E256"/>
    <mergeCell ref="E257:E258"/>
    <mergeCell ref="E259:E261"/>
    <mergeCell ref="I235:I236"/>
    <mergeCell ref="E237:E239"/>
    <mergeCell ref="B240:B248"/>
    <mergeCell ref="E240:E241"/>
    <mergeCell ref="E242:E244"/>
    <mergeCell ref="E245:E246"/>
    <mergeCell ref="E247:E248"/>
    <mergeCell ref="B230:B234"/>
    <mergeCell ref="E230:E232"/>
    <mergeCell ref="E233:E234"/>
    <mergeCell ref="B235:B239"/>
    <mergeCell ref="E235:E236"/>
    <mergeCell ref="B218:B229"/>
    <mergeCell ref="E218:E220"/>
    <mergeCell ref="E221:E223"/>
    <mergeCell ref="E224:E226"/>
    <mergeCell ref="E227:E229"/>
    <mergeCell ref="B201:B203"/>
    <mergeCell ref="E201:E203"/>
    <mergeCell ref="I201:I203"/>
    <mergeCell ref="B204:B217"/>
    <mergeCell ref="E204:E205"/>
    <mergeCell ref="E206:E208"/>
    <mergeCell ref="E209:E211"/>
    <mergeCell ref="E212:E214"/>
    <mergeCell ref="E215:E217"/>
    <mergeCell ref="I194:I195"/>
    <mergeCell ref="E196:E197"/>
    <mergeCell ref="I196:I197"/>
    <mergeCell ref="E198:E200"/>
    <mergeCell ref="I198:I200"/>
    <mergeCell ref="B186:B193"/>
    <mergeCell ref="E186:E187"/>
    <mergeCell ref="E188:E190"/>
    <mergeCell ref="E191:E193"/>
    <mergeCell ref="B194:B200"/>
    <mergeCell ref="E194:E195"/>
    <mergeCell ref="I155:I159"/>
    <mergeCell ref="E158:E159"/>
    <mergeCell ref="B160:B185"/>
    <mergeCell ref="E160:E162"/>
    <mergeCell ref="E163:E165"/>
    <mergeCell ref="E166:E168"/>
    <mergeCell ref="E169:E170"/>
    <mergeCell ref="E171:E172"/>
    <mergeCell ref="E173:E174"/>
    <mergeCell ref="I173:I174"/>
    <mergeCell ref="E175:E176"/>
    <mergeCell ref="E177:E179"/>
    <mergeCell ref="E180:E182"/>
    <mergeCell ref="E183:E185"/>
    <mergeCell ref="B147:B154"/>
    <mergeCell ref="E147:E149"/>
    <mergeCell ref="E150:E151"/>
    <mergeCell ref="E152:E154"/>
    <mergeCell ref="B155:B159"/>
    <mergeCell ref="E155:E157"/>
    <mergeCell ref="B139:B140"/>
    <mergeCell ref="E139:E140"/>
    <mergeCell ref="I139:I140"/>
    <mergeCell ref="B141:B146"/>
    <mergeCell ref="E141:E143"/>
    <mergeCell ref="E144:E146"/>
    <mergeCell ref="B131:B134"/>
    <mergeCell ref="E131:E132"/>
    <mergeCell ref="E133:E134"/>
    <mergeCell ref="B135:B138"/>
    <mergeCell ref="E135:E136"/>
    <mergeCell ref="E137:E138"/>
    <mergeCell ref="B122:B130"/>
    <mergeCell ref="E122:E123"/>
    <mergeCell ref="I122:I128"/>
    <mergeCell ref="E124:E125"/>
    <mergeCell ref="E126:E128"/>
    <mergeCell ref="E129:E130"/>
    <mergeCell ref="I129:I130"/>
    <mergeCell ref="B108:B113"/>
    <mergeCell ref="E108:E109"/>
    <mergeCell ref="E110:E111"/>
    <mergeCell ref="E112:E113"/>
    <mergeCell ref="B114:B121"/>
    <mergeCell ref="E114:E116"/>
    <mergeCell ref="E117:E119"/>
    <mergeCell ref="E120:E121"/>
    <mergeCell ref="B98:B99"/>
    <mergeCell ref="E98:E99"/>
    <mergeCell ref="B100:B107"/>
    <mergeCell ref="E100:E102"/>
    <mergeCell ref="E103:E104"/>
    <mergeCell ref="E105:E107"/>
    <mergeCell ref="B80:B87"/>
    <mergeCell ref="E80:E82"/>
    <mergeCell ref="E83:E84"/>
    <mergeCell ref="E85:E87"/>
    <mergeCell ref="B88:B97"/>
    <mergeCell ref="E88:E90"/>
    <mergeCell ref="E91:E92"/>
    <mergeCell ref="E93:E94"/>
    <mergeCell ref="E95:E97"/>
    <mergeCell ref="B68:B79"/>
    <mergeCell ref="E68:E70"/>
    <mergeCell ref="E71:E72"/>
    <mergeCell ref="E73:E75"/>
    <mergeCell ref="I73:I79"/>
    <mergeCell ref="E76:E77"/>
    <mergeCell ref="E78:E79"/>
    <mergeCell ref="B55:B63"/>
    <mergeCell ref="E55:E57"/>
    <mergeCell ref="E58:E60"/>
    <mergeCell ref="E61:E63"/>
    <mergeCell ref="B64:B67"/>
    <mergeCell ref="E64:E65"/>
    <mergeCell ref="E66:E67"/>
    <mergeCell ref="B43:B54"/>
    <mergeCell ref="E43:E44"/>
    <mergeCell ref="E45:E47"/>
    <mergeCell ref="E48:E50"/>
    <mergeCell ref="E51:E52"/>
    <mergeCell ref="E53:E54"/>
    <mergeCell ref="B31:B42"/>
    <mergeCell ref="E31:E33"/>
    <mergeCell ref="I31:I42"/>
    <mergeCell ref="E34:E36"/>
    <mergeCell ref="E37:E38"/>
    <mergeCell ref="E39:E40"/>
    <mergeCell ref="E41:E42"/>
    <mergeCell ref="I17:I19"/>
    <mergeCell ref="E20:E21"/>
    <mergeCell ref="B22:B30"/>
    <mergeCell ref="E22:E23"/>
    <mergeCell ref="E24:E28"/>
    <mergeCell ref="E29:E30"/>
    <mergeCell ref="P29:P32"/>
    <mergeCell ref="P35:P42"/>
    <mergeCell ref="P14:P16"/>
    <mergeCell ref="P19:P26"/>
    <mergeCell ref="B2:B4"/>
    <mergeCell ref="E2:E4"/>
    <mergeCell ref="B5:B14"/>
    <mergeCell ref="E5:E6"/>
    <mergeCell ref="E7:E8"/>
    <mergeCell ref="I7:I8"/>
    <mergeCell ref="E9:E11"/>
    <mergeCell ref="E12:E14"/>
    <mergeCell ref="B15:B16"/>
    <mergeCell ref="E15:E16"/>
    <mergeCell ref="B17:B21"/>
    <mergeCell ref="E17:E19"/>
  </mergeCells>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54827.5</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1299</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783.25000000000034</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54827.5</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0"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0"/>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0"/>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0"/>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0"/>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0"/>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0"/>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0"/>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0"/>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1"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2"/>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2"/>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2"/>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2"/>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2"/>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2"/>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2"/>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2"/>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3"/>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4"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4"/>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4"/>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4"/>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4"/>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4"/>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4"/>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4"/>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4"/>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4"/>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4"/>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4"/>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4"/>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4"/>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4"/>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4"/>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4"/>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4"/>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4"/>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4"/>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4"/>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4"/>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4"/>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1"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2"/>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2"/>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2"/>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2"/>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2"/>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2"/>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2"/>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2"/>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2"/>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2"/>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2"/>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2"/>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2"/>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2"/>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2"/>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2"/>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2"/>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2"/>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2"/>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2"/>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2"/>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2"/>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2"/>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3"/>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4"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4"/>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4"/>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4"/>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4"/>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4"/>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4"/>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4"/>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4"/>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45" t="s">
        <v>61</v>
      </c>
      <c r="C1" s="146"/>
      <c r="D1" s="146"/>
      <c r="E1" s="147"/>
      <c r="F1" s="145" t="s">
        <v>62</v>
      </c>
      <c r="G1" s="146"/>
      <c r="H1" s="146"/>
      <c r="I1" s="147"/>
      <c r="J1" s="145" t="s">
        <v>63</v>
      </c>
      <c r="K1" s="146"/>
      <c r="L1" s="146"/>
      <c r="M1" s="147"/>
      <c r="N1" s="145" t="s">
        <v>64</v>
      </c>
      <c r="O1" s="146"/>
      <c r="P1" s="146"/>
      <c r="Q1" s="147"/>
      <c r="R1" s="145" t="s">
        <v>65</v>
      </c>
      <c r="S1" s="146"/>
      <c r="T1" s="146"/>
      <c r="U1" s="147"/>
      <c r="V1" s="145" t="s">
        <v>66</v>
      </c>
      <c r="W1" s="146"/>
      <c r="X1" s="146"/>
      <c r="Y1" s="147"/>
      <c r="Z1" s="145" t="s">
        <v>67</v>
      </c>
      <c r="AA1" s="146"/>
      <c r="AB1" s="146"/>
      <c r="AC1" s="147"/>
      <c r="AD1" s="145" t="s">
        <v>68</v>
      </c>
      <c r="AE1" s="146"/>
      <c r="AF1" s="146"/>
      <c r="AG1" s="147"/>
      <c r="AH1" s="145" t="s">
        <v>69</v>
      </c>
      <c r="AI1" s="146"/>
      <c r="AJ1" s="146"/>
      <c r="AK1" s="147"/>
      <c r="AL1" s="148" t="s">
        <v>70</v>
      </c>
      <c r="AM1" s="149"/>
      <c r="AN1" s="149"/>
      <c r="AO1" s="150"/>
      <c r="AQ1" s="30" t="s">
        <v>71</v>
      </c>
    </row>
    <row r="2" spans="1:43" ht="27" customHeight="1" thickBot="1">
      <c r="A2" s="62" t="s">
        <v>72</v>
      </c>
      <c r="B2" s="151">
        <f>SUM(C7:C1506)</f>
        <v>0</v>
      </c>
      <c r="C2" s="152"/>
      <c r="D2" s="152"/>
      <c r="E2" s="153"/>
      <c r="F2" s="151">
        <f>SUM(G7:G1506)</f>
        <v>0</v>
      </c>
      <c r="G2" s="152"/>
      <c r="H2" s="152"/>
      <c r="I2" s="153"/>
      <c r="J2" s="151">
        <f>SUM(K7:K1506)</f>
        <v>0</v>
      </c>
      <c r="K2" s="152"/>
      <c r="L2" s="152"/>
      <c r="M2" s="153"/>
      <c r="N2" s="151">
        <f>SUM(O7:O1506)</f>
        <v>0</v>
      </c>
      <c r="O2" s="152"/>
      <c r="P2" s="152"/>
      <c r="Q2" s="153"/>
      <c r="R2" s="151">
        <f>SUM(S7:S1506)</f>
        <v>0</v>
      </c>
      <c r="S2" s="152"/>
      <c r="T2" s="152"/>
      <c r="U2" s="153"/>
      <c r="V2" s="151">
        <f>SUM(W7:W1506)</f>
        <v>0</v>
      </c>
      <c r="W2" s="152"/>
      <c r="X2" s="152"/>
      <c r="Y2" s="153"/>
      <c r="Z2" s="151">
        <f>SUM(AA7:AA1506)</f>
        <v>0</v>
      </c>
      <c r="AA2" s="152"/>
      <c r="AB2" s="152"/>
      <c r="AC2" s="153"/>
      <c r="AD2" s="151">
        <f>SUM(AE7:AE1506)</f>
        <v>0</v>
      </c>
      <c r="AE2" s="152"/>
      <c r="AF2" s="152"/>
      <c r="AG2" s="153"/>
      <c r="AH2" s="151">
        <f>SUM(AI7:AI1506)</f>
        <v>0</v>
      </c>
      <c r="AI2" s="152"/>
      <c r="AJ2" s="152"/>
      <c r="AK2" s="153"/>
      <c r="AL2" s="151">
        <f>SUM(AM7:AM1506)</f>
        <v>0</v>
      </c>
      <c r="AM2" s="152"/>
      <c r="AN2" s="152"/>
      <c r="AO2" s="153"/>
      <c r="AQ2" s="42" t="s">
        <v>73</v>
      </c>
    </row>
    <row r="3" spans="1:43" ht="27" customHeight="1" thickBot="1">
      <c r="A3" s="63" t="s">
        <v>74</v>
      </c>
      <c r="B3" s="151">
        <f t="shared" ref="B3:B5" si="0">SUM(C8:C1031)</f>
        <v>0</v>
      </c>
      <c r="C3" s="152"/>
      <c r="D3" s="152"/>
      <c r="E3" s="153"/>
      <c r="F3" s="151">
        <f t="shared" ref="F3:F5" si="1">SUM(G8:G1031)</f>
        <v>0</v>
      </c>
      <c r="G3" s="152"/>
      <c r="H3" s="152"/>
      <c r="I3" s="153"/>
      <c r="J3" s="151">
        <f t="shared" ref="J3:J5" si="2">SUM(K8:K1031)</f>
        <v>0</v>
      </c>
      <c r="K3" s="152"/>
      <c r="L3" s="152"/>
      <c r="M3" s="153"/>
      <c r="N3" s="151">
        <f t="shared" ref="N3:N5" si="3">SUM(O8:O1031)</f>
        <v>0</v>
      </c>
      <c r="O3" s="152"/>
      <c r="P3" s="152"/>
      <c r="Q3" s="153"/>
      <c r="R3" s="151">
        <f t="shared" ref="R3:R5" si="4">SUM(S8:S1031)</f>
        <v>0</v>
      </c>
      <c r="S3" s="152"/>
      <c r="T3" s="152"/>
      <c r="U3" s="153"/>
      <c r="V3" s="151">
        <f t="shared" ref="V3:V5" si="5">SUM(W8:W1031)</f>
        <v>0</v>
      </c>
      <c r="W3" s="152"/>
      <c r="X3" s="152"/>
      <c r="Y3" s="153"/>
      <c r="Z3" s="151">
        <f t="shared" ref="Z3:Z5" si="6">SUM(AA8:AA1031)</f>
        <v>0</v>
      </c>
      <c r="AA3" s="152"/>
      <c r="AB3" s="152"/>
      <c r="AC3" s="153"/>
      <c r="AD3" s="151">
        <f t="shared" ref="AD3:AD5" si="7">SUM(AE8:AE1031)</f>
        <v>0</v>
      </c>
      <c r="AE3" s="152"/>
      <c r="AF3" s="152"/>
      <c r="AG3" s="153"/>
      <c r="AH3" s="151">
        <f t="shared" ref="AH3:AH5" si="8">SUM(AI8:AI1031)</f>
        <v>0</v>
      </c>
      <c r="AI3" s="152"/>
      <c r="AJ3" s="152"/>
      <c r="AK3" s="153"/>
      <c r="AL3" s="151">
        <f t="shared" ref="AL3:AL5" si="9">SUM(AM8:AM1031)</f>
        <v>0</v>
      </c>
      <c r="AM3" s="152"/>
      <c r="AN3" s="152"/>
      <c r="AO3" s="153"/>
      <c r="AQ3" s="47">
        <f>SUM(B4:AO4)</f>
        <v>0</v>
      </c>
    </row>
    <row r="4" spans="1:43" ht="27" customHeight="1" thickBot="1">
      <c r="A4" s="63" t="s">
        <v>75</v>
      </c>
      <c r="B4" s="151">
        <f t="shared" si="0"/>
        <v>0</v>
      </c>
      <c r="C4" s="152"/>
      <c r="D4" s="152"/>
      <c r="E4" s="153"/>
      <c r="F4" s="151">
        <f t="shared" si="1"/>
        <v>0</v>
      </c>
      <c r="G4" s="152"/>
      <c r="H4" s="152"/>
      <c r="I4" s="153"/>
      <c r="J4" s="151">
        <f t="shared" si="2"/>
        <v>0</v>
      </c>
      <c r="K4" s="152"/>
      <c r="L4" s="152"/>
      <c r="M4" s="153"/>
      <c r="N4" s="151">
        <f t="shared" si="3"/>
        <v>0</v>
      </c>
      <c r="O4" s="152"/>
      <c r="P4" s="152"/>
      <c r="Q4" s="153"/>
      <c r="R4" s="151">
        <f t="shared" si="4"/>
        <v>0</v>
      </c>
      <c r="S4" s="152"/>
      <c r="T4" s="152"/>
      <c r="U4" s="153"/>
      <c r="V4" s="151">
        <f t="shared" si="5"/>
        <v>0</v>
      </c>
      <c r="W4" s="152"/>
      <c r="X4" s="152"/>
      <c r="Y4" s="153"/>
      <c r="Z4" s="151">
        <f t="shared" si="6"/>
        <v>0</v>
      </c>
      <c r="AA4" s="152"/>
      <c r="AB4" s="152"/>
      <c r="AC4" s="153"/>
      <c r="AD4" s="151">
        <f t="shared" si="7"/>
        <v>0</v>
      </c>
      <c r="AE4" s="152"/>
      <c r="AF4" s="152"/>
      <c r="AG4" s="153"/>
      <c r="AH4" s="151">
        <f t="shared" si="8"/>
        <v>0</v>
      </c>
      <c r="AI4" s="152"/>
      <c r="AJ4" s="152"/>
      <c r="AK4" s="153"/>
      <c r="AL4" s="151">
        <f t="shared" si="9"/>
        <v>0</v>
      </c>
      <c r="AM4" s="152"/>
      <c r="AN4" s="152"/>
      <c r="AO4" s="153"/>
      <c r="AQ4" s="46" t="s">
        <v>76</v>
      </c>
    </row>
    <row r="5" spans="1:43" ht="27" customHeight="1" thickBot="1">
      <c r="A5" s="64" t="s">
        <v>77</v>
      </c>
      <c r="B5" s="151">
        <f t="shared" si="0"/>
        <v>0</v>
      </c>
      <c r="C5" s="152"/>
      <c r="D5" s="152"/>
      <c r="E5" s="153"/>
      <c r="F5" s="151">
        <f t="shared" si="1"/>
        <v>0</v>
      </c>
      <c r="G5" s="152"/>
      <c r="H5" s="152"/>
      <c r="I5" s="153"/>
      <c r="J5" s="151">
        <f t="shared" si="2"/>
        <v>0</v>
      </c>
      <c r="K5" s="152"/>
      <c r="L5" s="152"/>
      <c r="M5" s="153"/>
      <c r="N5" s="151">
        <f t="shared" si="3"/>
        <v>0</v>
      </c>
      <c r="O5" s="152"/>
      <c r="P5" s="152"/>
      <c r="Q5" s="153"/>
      <c r="R5" s="151">
        <f t="shared" si="4"/>
        <v>0</v>
      </c>
      <c r="S5" s="152"/>
      <c r="T5" s="152"/>
      <c r="U5" s="153"/>
      <c r="V5" s="151">
        <f t="shared" si="5"/>
        <v>0</v>
      </c>
      <c r="W5" s="152"/>
      <c r="X5" s="152"/>
      <c r="Y5" s="153"/>
      <c r="Z5" s="151">
        <f t="shared" si="6"/>
        <v>0</v>
      </c>
      <c r="AA5" s="152"/>
      <c r="AB5" s="152"/>
      <c r="AC5" s="153"/>
      <c r="AD5" s="151">
        <f t="shared" si="7"/>
        <v>0</v>
      </c>
      <c r="AE5" s="152"/>
      <c r="AF5" s="152"/>
      <c r="AG5" s="153"/>
      <c r="AH5" s="151">
        <f t="shared" si="8"/>
        <v>0</v>
      </c>
      <c r="AI5" s="152"/>
      <c r="AJ5" s="152"/>
      <c r="AK5" s="153"/>
      <c r="AL5" s="151">
        <f t="shared" si="9"/>
        <v>0</v>
      </c>
      <c r="AM5" s="152"/>
      <c r="AN5" s="152"/>
      <c r="AO5" s="153"/>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1"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2"/>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2"/>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2"/>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2"/>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2"/>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2"/>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2"/>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2"/>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3"/>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1"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2"/>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2"/>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2"/>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2"/>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2"/>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2"/>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2"/>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2"/>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3"/>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4"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4"/>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4"/>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4"/>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4"/>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4"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4"/>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4"/>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4"/>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2021-11-10T14:14:32Z</dcterms:modified>
</cp:coreProperties>
</file>